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3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drawings/drawing4.xml" ContentType="application/vnd.openxmlformats-officedocument.drawing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10515" windowHeight="9045" tabRatio="404" activeTab="3"/>
  </bookViews>
  <sheets>
    <sheet name="Torsion 8 x 8" sheetId="32" r:id="rId1"/>
    <sheet name="Torsion 12 x 12" sheetId="31" r:id="rId2"/>
    <sheet name="Torsion 16 x 16" sheetId="33" r:id="rId3"/>
    <sheet name="Warping 12 x 12" sheetId="34" r:id="rId4"/>
  </sheets>
  <calcPr calcId="144525"/>
</workbook>
</file>

<file path=xl/calcChain.xml><?xml version="1.0" encoding="utf-8"?>
<calcChain xmlns="http://schemas.openxmlformats.org/spreadsheetml/2006/main">
  <c r="V262" i="34" l="1" a="1"/>
  <c r="V262" i="34" s="1"/>
  <c r="AE257" i="34" a="1"/>
  <c r="AE257" i="34" s="1"/>
  <c r="V257" i="34" a="1"/>
  <c r="V257" i="34" s="1"/>
  <c r="Y257" i="34"/>
  <c r="Y258" i="34"/>
  <c r="Y259" i="34"/>
  <c r="Y260" i="34"/>
  <c r="Y261" i="34"/>
  <c r="V253" i="34" a="1"/>
  <c r="V253" i="34" s="1"/>
  <c r="AG265" i="34" l="1"/>
  <c r="AC265" i="34"/>
  <c r="Y265" i="34"/>
  <c r="AH264" i="34"/>
  <c r="AD264" i="34"/>
  <c r="Z264" i="34"/>
  <c r="V264" i="34"/>
  <c r="AE263" i="34"/>
  <c r="AA263" i="34"/>
  <c r="W263" i="34"/>
  <c r="AF262" i="34"/>
  <c r="AB262" i="34"/>
  <c r="X262" i="34"/>
  <c r="AH265" i="34"/>
  <c r="AD265" i="34"/>
  <c r="Z265" i="34"/>
  <c r="V265" i="34"/>
  <c r="AE264" i="34"/>
  <c r="AA264" i="34"/>
  <c r="W264" i="34"/>
  <c r="AF263" i="34"/>
  <c r="AB263" i="34"/>
  <c r="X263" i="34"/>
  <c r="AG262" i="34"/>
  <c r="AC262" i="34"/>
  <c r="Y262" i="34"/>
  <c r="AF265" i="34"/>
  <c r="AB265" i="34"/>
  <c r="X265" i="34"/>
  <c r="AG264" i="34"/>
  <c r="AC264" i="34"/>
  <c r="Y264" i="34"/>
  <c r="AH263" i="34"/>
  <c r="AD263" i="34"/>
  <c r="Z263" i="34"/>
  <c r="V263" i="34"/>
  <c r="AE262" i="34"/>
  <c r="AA262" i="34"/>
  <c r="W262" i="34"/>
  <c r="AE265" i="34"/>
  <c r="AA265" i="34"/>
  <c r="W265" i="34"/>
  <c r="AF264" i="34"/>
  <c r="AB264" i="34"/>
  <c r="X264" i="34"/>
  <c r="AG263" i="34"/>
  <c r="AC263" i="34"/>
  <c r="Y263" i="34"/>
  <c r="AH262" i="34"/>
  <c r="AD262" i="34"/>
  <c r="Z262" i="34"/>
  <c r="AG261" i="34"/>
  <c r="AG260" i="34"/>
  <c r="AG259" i="34"/>
  <c r="AG258" i="34"/>
  <c r="AG257" i="34"/>
  <c r="AH261" i="34"/>
  <c r="AH260" i="34"/>
  <c r="AH259" i="34"/>
  <c r="AH258" i="34"/>
  <c r="AH257" i="34"/>
  <c r="AF261" i="34"/>
  <c r="AF260" i="34"/>
  <c r="AF259" i="34"/>
  <c r="AF258" i="34"/>
  <c r="AF257" i="34"/>
  <c r="AE261" i="34"/>
  <c r="AE260" i="34"/>
  <c r="AE259" i="34"/>
  <c r="AE258" i="34"/>
  <c r="X261" i="34"/>
  <c r="X260" i="34"/>
  <c r="X259" i="34"/>
  <c r="X258" i="34"/>
  <c r="X257" i="34"/>
  <c r="W261" i="34"/>
  <c r="W260" i="34"/>
  <c r="W259" i="34"/>
  <c r="W258" i="34"/>
  <c r="W257" i="34"/>
  <c r="V261" i="34"/>
  <c r="V260" i="34"/>
  <c r="V259" i="34"/>
  <c r="V258" i="34"/>
  <c r="AH256" i="34"/>
  <c r="AD256" i="34"/>
  <c r="Z256" i="34"/>
  <c r="V256" i="34"/>
  <c r="AE255" i="34"/>
  <c r="AA255" i="34"/>
  <c r="W255" i="34"/>
  <c r="AF254" i="34"/>
  <c r="AB254" i="34"/>
  <c r="X254" i="34"/>
  <c r="AG253" i="34"/>
  <c r="AC253" i="34"/>
  <c r="Y253" i="34"/>
  <c r="AG256" i="34"/>
  <c r="AC256" i="34"/>
  <c r="Y256" i="34"/>
  <c r="AH255" i="34"/>
  <c r="AD255" i="34"/>
  <c r="Z255" i="34"/>
  <c r="V255" i="34"/>
  <c r="AE254" i="34"/>
  <c r="AA254" i="34"/>
  <c r="W254" i="34"/>
  <c r="AF253" i="34"/>
  <c r="AB253" i="34"/>
  <c r="X253" i="34"/>
  <c r="AF256" i="34"/>
  <c r="AB256" i="34"/>
  <c r="X256" i="34"/>
  <c r="AG255" i="34"/>
  <c r="AC255" i="34"/>
  <c r="Y255" i="34"/>
  <c r="AH254" i="34"/>
  <c r="AD254" i="34"/>
  <c r="Z254" i="34"/>
  <c r="V254" i="34"/>
  <c r="AE253" i="34"/>
  <c r="AA253" i="34"/>
  <c r="W253" i="34"/>
  <c r="AE256" i="34"/>
  <c r="AA256" i="34"/>
  <c r="W256" i="34"/>
  <c r="AF255" i="34"/>
  <c r="AB255" i="34"/>
  <c r="X255" i="34"/>
  <c r="AG254" i="34"/>
  <c r="AC254" i="34"/>
  <c r="Y254" i="34"/>
  <c r="AH253" i="34"/>
  <c r="AD253" i="34"/>
  <c r="Z253" i="34"/>
  <c r="HK172" i="34"/>
  <c r="HK171" i="34"/>
  <c r="HK159" i="34"/>
  <c r="AP235" i="34" l="1" a="1"/>
  <c r="AP235" i="34" s="1"/>
  <c r="AM235" i="34" a="1"/>
  <c r="AM235" i="34" s="1"/>
  <c r="AJ235" i="34" a="1"/>
  <c r="AJ235" i="34" s="1"/>
  <c r="AG235" i="34" a="1"/>
  <c r="AG235" i="34" s="1"/>
  <c r="AD244" i="34" a="1"/>
  <c r="AD244" i="34" s="1"/>
  <c r="AD235" i="34" a="1"/>
  <c r="AD235" i="34" s="1"/>
  <c r="AA244" i="34" a="1"/>
  <c r="AA235" i="34" a="1"/>
  <c r="AA235" i="34" s="1"/>
  <c r="X244" i="34" a="1"/>
  <c r="X244" i="34" s="1"/>
  <c r="X235" i="34" a="1"/>
  <c r="X235" i="34" s="1"/>
  <c r="U244" i="34" a="1"/>
  <c r="U235" i="34" a="1"/>
  <c r="U235" i="34" s="1"/>
  <c r="R244" i="34" a="1"/>
  <c r="R244" i="34" s="1"/>
  <c r="R235" i="34" a="1"/>
  <c r="R235" i="34" s="1"/>
  <c r="R236" i="34"/>
  <c r="R238" i="34"/>
  <c r="O235" i="34" a="1"/>
  <c r="O235" i="34"/>
  <c r="O237" i="34"/>
  <c r="O239" i="34"/>
  <c r="O241" i="34"/>
  <c r="O243" i="34"/>
  <c r="O245" i="34"/>
  <c r="O247" i="34"/>
  <c r="K235" i="34" a="1"/>
  <c r="K236" i="34" s="1"/>
  <c r="K235" i="34"/>
  <c r="K237" i="34"/>
  <c r="K239" i="34"/>
  <c r="K241" i="34"/>
  <c r="K243" i="34"/>
  <c r="K245" i="34"/>
  <c r="K247" i="34"/>
  <c r="H235" i="34" a="1"/>
  <c r="H235" i="34" s="1"/>
  <c r="E235" i="34" a="1"/>
  <c r="E235" i="34" s="1"/>
  <c r="HN14" i="34" a="1"/>
  <c r="HM14" i="34" a="1"/>
  <c r="HM15" i="34" s="1"/>
  <c r="HM14" i="34"/>
  <c r="HM18" i="34"/>
  <c r="HM22" i="34"/>
  <c r="HM26" i="34"/>
  <c r="HM30" i="34"/>
  <c r="HM34" i="34"/>
  <c r="HM38" i="34"/>
  <c r="HM42" i="34"/>
  <c r="HM46" i="34"/>
  <c r="HM50" i="34"/>
  <c r="HM54" i="34"/>
  <c r="HM58" i="34"/>
  <c r="HM62" i="34"/>
  <c r="HM66" i="34"/>
  <c r="HM70" i="34"/>
  <c r="HM74" i="34"/>
  <c r="HM78" i="34"/>
  <c r="HM82" i="34"/>
  <c r="HM86" i="34"/>
  <c r="HM90" i="34"/>
  <c r="HM94" i="34"/>
  <c r="HM98" i="34"/>
  <c r="HM102" i="34"/>
  <c r="HM106" i="34"/>
  <c r="HM110" i="34"/>
  <c r="HM114" i="34"/>
  <c r="HM118" i="34"/>
  <c r="HM122" i="34"/>
  <c r="HM126" i="34"/>
  <c r="HM130" i="34"/>
  <c r="HM134" i="34"/>
  <c r="HM138" i="34"/>
  <c r="HM141" i="34"/>
  <c r="HM142" i="34"/>
  <c r="HM145" i="34"/>
  <c r="HM146" i="34"/>
  <c r="HM149" i="34"/>
  <c r="HM150" i="34"/>
  <c r="HM153" i="34"/>
  <c r="HM154" i="34"/>
  <c r="HM157" i="34"/>
  <c r="HM158" i="34"/>
  <c r="HM161" i="34"/>
  <c r="HM162" i="34"/>
  <c r="HM165" i="34"/>
  <c r="HM166" i="34"/>
  <c r="HM169" i="34"/>
  <c r="HM170" i="34"/>
  <c r="HM173" i="34"/>
  <c r="HM174" i="34"/>
  <c r="HM177" i="34"/>
  <c r="HM178" i="34"/>
  <c r="HM181" i="34"/>
  <c r="HM182" i="34"/>
  <c r="HM185" i="34"/>
  <c r="HM186" i="34"/>
  <c r="HM189" i="34"/>
  <c r="HM190" i="34"/>
  <c r="HM193" i="34"/>
  <c r="HM194" i="34"/>
  <c r="HM197" i="34"/>
  <c r="HM198" i="34"/>
  <c r="HM201" i="34"/>
  <c r="HM202" i="34"/>
  <c r="HM205" i="34"/>
  <c r="HM206" i="34"/>
  <c r="HM209" i="34"/>
  <c r="HM210" i="34"/>
  <c r="HM213" i="34"/>
  <c r="HM214" i="34"/>
  <c r="HM217" i="34"/>
  <c r="HM218" i="34"/>
  <c r="HM221" i="34"/>
  <c r="HM222" i="34"/>
  <c r="HM225" i="34"/>
  <c r="HM226" i="34"/>
  <c r="HM229" i="34"/>
  <c r="HK198" i="34"/>
  <c r="HK185" i="34"/>
  <c r="HI157" i="34"/>
  <c r="GU157" i="34"/>
  <c r="GF157" i="34"/>
  <c r="GW145" i="34"/>
  <c r="GI145" i="34"/>
  <c r="FT145" i="34"/>
  <c r="AQ26" i="34"/>
  <c r="AB26" i="34"/>
  <c r="N26" i="34"/>
  <c r="AE14" i="34"/>
  <c r="P14" i="34"/>
  <c r="B14" i="34"/>
  <c r="AP246" i="34" l="1"/>
  <c r="AP244" i="34"/>
  <c r="AP242" i="34"/>
  <c r="AP240" i="34"/>
  <c r="AP238" i="34"/>
  <c r="AP236" i="34"/>
  <c r="AP247" i="34"/>
  <c r="AP245" i="34"/>
  <c r="AP243" i="34"/>
  <c r="AP241" i="34"/>
  <c r="AP239" i="34"/>
  <c r="AP237" i="34"/>
  <c r="AM246" i="34"/>
  <c r="AM244" i="34"/>
  <c r="AM242" i="34"/>
  <c r="AM240" i="34"/>
  <c r="AM238" i="34"/>
  <c r="AM236" i="34"/>
  <c r="AM247" i="34"/>
  <c r="AM245" i="34"/>
  <c r="AM243" i="34"/>
  <c r="AM241" i="34"/>
  <c r="AM239" i="34"/>
  <c r="AM237" i="34"/>
  <c r="AJ246" i="34"/>
  <c r="AJ244" i="34"/>
  <c r="AJ242" i="34"/>
  <c r="AJ240" i="34"/>
  <c r="AJ238" i="34"/>
  <c r="AJ236" i="34"/>
  <c r="AJ247" i="34"/>
  <c r="AJ245" i="34"/>
  <c r="AJ243" i="34"/>
  <c r="AJ241" i="34"/>
  <c r="AJ239" i="34"/>
  <c r="AJ237" i="34"/>
  <c r="AG246" i="34"/>
  <c r="AG244" i="34"/>
  <c r="AG242" i="34"/>
  <c r="AG240" i="34"/>
  <c r="AG238" i="34"/>
  <c r="AG236" i="34"/>
  <c r="AG247" i="34"/>
  <c r="AG245" i="34"/>
  <c r="AG243" i="34"/>
  <c r="AG241" i="34"/>
  <c r="AG239" i="34"/>
  <c r="AG237" i="34"/>
  <c r="AD247" i="34"/>
  <c r="AD245" i="34"/>
  <c r="AD246" i="34"/>
  <c r="AD238" i="34"/>
  <c r="AD236" i="34"/>
  <c r="AD237" i="34"/>
  <c r="AA247" i="34"/>
  <c r="AA245" i="34"/>
  <c r="AA246" i="34"/>
  <c r="AA244" i="34"/>
  <c r="AA238" i="34"/>
  <c r="AA236" i="34"/>
  <c r="AA237" i="34"/>
  <c r="X247" i="34"/>
  <c r="X245" i="34"/>
  <c r="X246" i="34"/>
  <c r="X238" i="34"/>
  <c r="X236" i="34"/>
  <c r="X237" i="34"/>
  <c r="U247" i="34"/>
  <c r="U245" i="34"/>
  <c r="U246" i="34"/>
  <c r="U244" i="34"/>
  <c r="U238" i="34"/>
  <c r="U236" i="34"/>
  <c r="U237" i="34"/>
  <c r="R247" i="34"/>
  <c r="R245" i="34"/>
  <c r="R246" i="34"/>
  <c r="R237" i="34"/>
  <c r="O246" i="34"/>
  <c r="O244" i="34"/>
  <c r="O242" i="34"/>
  <c r="O240" i="34"/>
  <c r="O238" i="34"/>
  <c r="O236" i="34"/>
  <c r="K246" i="34"/>
  <c r="K244" i="34"/>
  <c r="K242" i="34"/>
  <c r="K240" i="34"/>
  <c r="K238" i="34"/>
  <c r="H246" i="34"/>
  <c r="H244" i="34"/>
  <c r="H242" i="34"/>
  <c r="H240" i="34"/>
  <c r="H238" i="34"/>
  <c r="H236" i="34"/>
  <c r="H247" i="34"/>
  <c r="H245" i="34"/>
  <c r="H243" i="34"/>
  <c r="H241" i="34"/>
  <c r="H239" i="34"/>
  <c r="H237" i="34"/>
  <c r="E246" i="34"/>
  <c r="E244" i="34"/>
  <c r="E242" i="34"/>
  <c r="E240" i="34"/>
  <c r="E238" i="34"/>
  <c r="E236" i="34"/>
  <c r="E247" i="34"/>
  <c r="E245" i="34"/>
  <c r="E243" i="34"/>
  <c r="E241" i="34"/>
  <c r="E239" i="34"/>
  <c r="E237" i="34"/>
  <c r="HN14" i="34"/>
  <c r="HN18" i="34"/>
  <c r="HN22" i="34"/>
  <c r="HN26" i="34"/>
  <c r="HN30" i="34"/>
  <c r="F237" i="34" s="1"/>
  <c r="HN34" i="34"/>
  <c r="F241" i="34" s="1"/>
  <c r="HN38" i="34"/>
  <c r="F245" i="34" s="1"/>
  <c r="HN42" i="34"/>
  <c r="HN46" i="34"/>
  <c r="I238" i="34" s="1"/>
  <c r="HN50" i="34"/>
  <c r="I242" i="34" s="1"/>
  <c r="HN54" i="34"/>
  <c r="I246" i="34" s="1"/>
  <c r="HN58" i="34"/>
  <c r="L235" i="34" s="1"/>
  <c r="HN62" i="34"/>
  <c r="L239" i="34" s="1"/>
  <c r="HN66" i="34"/>
  <c r="L243" i="34" s="1"/>
  <c r="HN70" i="34"/>
  <c r="L247" i="34" s="1"/>
  <c r="HN74" i="34"/>
  <c r="P236" i="34" s="1"/>
  <c r="HN78" i="34"/>
  <c r="P240" i="34" s="1"/>
  <c r="HN82" i="34"/>
  <c r="P244" i="34" s="1"/>
  <c r="HN86" i="34"/>
  <c r="HN90" i="34"/>
  <c r="S237" i="34" s="1"/>
  <c r="HN94" i="34"/>
  <c r="HN98" i="34"/>
  <c r="HN102" i="34"/>
  <c r="S247" i="34" s="1"/>
  <c r="HN106" i="34"/>
  <c r="V236" i="34" s="1"/>
  <c r="HN110" i="34"/>
  <c r="HN114" i="34"/>
  <c r="V247" i="34" s="1"/>
  <c r="HN118" i="34"/>
  <c r="Y236" i="34" s="1"/>
  <c r="HN122" i="34"/>
  <c r="HN126" i="34"/>
  <c r="Y247" i="34" s="1"/>
  <c r="HN130" i="34"/>
  <c r="AB236" i="34" s="1"/>
  <c r="HN134" i="34"/>
  <c r="HN138" i="34"/>
  <c r="AB247" i="34" s="1"/>
  <c r="HN142" i="34"/>
  <c r="AE236" i="34" s="1"/>
  <c r="HN146" i="34"/>
  <c r="HN150" i="34"/>
  <c r="HN154" i="34"/>
  <c r="AE246" i="34" s="1"/>
  <c r="HN158" i="34"/>
  <c r="AH235" i="34" s="1"/>
  <c r="HN162" i="34"/>
  <c r="AH239" i="34" s="1"/>
  <c r="HN166" i="34"/>
  <c r="AH243" i="34" s="1"/>
  <c r="HN170" i="34"/>
  <c r="AH247" i="34" s="1"/>
  <c r="HN174" i="34"/>
  <c r="AK236" i="34" s="1"/>
  <c r="HN178" i="34"/>
  <c r="AK240" i="34" s="1"/>
  <c r="HN182" i="34"/>
  <c r="AK244" i="34" s="1"/>
  <c r="HN186" i="34"/>
  <c r="HN190" i="34"/>
  <c r="AN237" i="34" s="1"/>
  <c r="HN194" i="34"/>
  <c r="AN241" i="34" s="1"/>
  <c r="HN198" i="34"/>
  <c r="AN245" i="34" s="1"/>
  <c r="HN202" i="34"/>
  <c r="HN206" i="34"/>
  <c r="AQ238" i="34" s="1"/>
  <c r="HN210" i="34"/>
  <c r="AQ242" i="34" s="1"/>
  <c r="HN214" i="34"/>
  <c r="AQ246" i="34" s="1"/>
  <c r="HN218" i="34"/>
  <c r="HN222" i="34"/>
  <c r="HN226" i="34"/>
  <c r="HN15" i="34"/>
  <c r="HN19" i="34"/>
  <c r="HN23" i="34"/>
  <c r="HN27" i="34"/>
  <c r="HN31" i="34"/>
  <c r="F238" i="34" s="1"/>
  <c r="HN35" i="34"/>
  <c r="F242" i="34" s="1"/>
  <c r="HN39" i="34"/>
  <c r="F246" i="34" s="1"/>
  <c r="HN43" i="34"/>
  <c r="I235" i="34" s="1"/>
  <c r="HN47" i="34"/>
  <c r="I239" i="34" s="1"/>
  <c r="HN51" i="34"/>
  <c r="I243" i="34" s="1"/>
  <c r="HN55" i="34"/>
  <c r="I247" i="34" s="1"/>
  <c r="HN59" i="34"/>
  <c r="L236" i="34" s="1"/>
  <c r="HN63" i="34"/>
  <c r="L240" i="34" s="1"/>
  <c r="HN67" i="34"/>
  <c r="L244" i="34" s="1"/>
  <c r="HN71" i="34"/>
  <c r="HN75" i="34"/>
  <c r="P237" i="34" s="1"/>
  <c r="HN79" i="34"/>
  <c r="P241" i="34" s="1"/>
  <c r="HN83" i="34"/>
  <c r="P245" i="34" s="1"/>
  <c r="HN87" i="34"/>
  <c r="HN91" i="34"/>
  <c r="S238" i="34" s="1"/>
  <c r="HN95" i="34"/>
  <c r="HN99" i="34"/>
  <c r="S244" i="34" s="1"/>
  <c r="HN103" i="34"/>
  <c r="HN107" i="34"/>
  <c r="V237" i="34" s="1"/>
  <c r="HN111" i="34"/>
  <c r="V244" i="34" s="1"/>
  <c r="HN115" i="34"/>
  <c r="HN119" i="34"/>
  <c r="Y237" i="34" s="1"/>
  <c r="HN123" i="34"/>
  <c r="Y244" i="34" s="1"/>
  <c r="HN127" i="34"/>
  <c r="HN131" i="34"/>
  <c r="AB237" i="34" s="1"/>
  <c r="HN135" i="34"/>
  <c r="AB244" i="34" s="1"/>
  <c r="HN229" i="34"/>
  <c r="HN224" i="34"/>
  <c r="HN219" i="34"/>
  <c r="HN213" i="34"/>
  <c r="AQ245" i="34" s="1"/>
  <c r="HN208" i="34"/>
  <c r="AQ240" i="34" s="1"/>
  <c r="HN203" i="34"/>
  <c r="AQ235" i="34" s="1"/>
  <c r="HN197" i="34"/>
  <c r="AN244" i="34" s="1"/>
  <c r="HN192" i="34"/>
  <c r="AN239" i="34" s="1"/>
  <c r="HN187" i="34"/>
  <c r="HN181" i="34"/>
  <c r="AK243" i="34" s="1"/>
  <c r="HN176" i="34"/>
  <c r="AK238" i="34" s="1"/>
  <c r="HN171" i="34"/>
  <c r="HN165" i="34"/>
  <c r="AH242" i="34" s="1"/>
  <c r="HN160" i="34"/>
  <c r="AH237" i="34" s="1"/>
  <c r="HN155" i="34"/>
  <c r="AE247" i="34" s="1"/>
  <c r="HN149" i="34"/>
  <c r="HN144" i="34"/>
  <c r="AE238" i="34" s="1"/>
  <c r="HN139" i="34"/>
  <c r="HN132" i="34"/>
  <c r="AB238" i="34" s="1"/>
  <c r="HN124" i="34"/>
  <c r="Y245" i="34" s="1"/>
  <c r="HN116" i="34"/>
  <c r="HN108" i="34"/>
  <c r="V238" i="34" s="1"/>
  <c r="HN100" i="34"/>
  <c r="S245" i="34" s="1"/>
  <c r="HN92" i="34"/>
  <c r="HN84" i="34"/>
  <c r="P246" i="34" s="1"/>
  <c r="HN76" i="34"/>
  <c r="P238" i="34" s="1"/>
  <c r="HN68" i="34"/>
  <c r="L245" i="34" s="1"/>
  <c r="HN60" i="34"/>
  <c r="L237" i="34" s="1"/>
  <c r="HN52" i="34"/>
  <c r="I244" i="34" s="1"/>
  <c r="HN44" i="34"/>
  <c r="I236" i="34" s="1"/>
  <c r="HN36" i="34"/>
  <c r="F243" i="34" s="1"/>
  <c r="HN28" i="34"/>
  <c r="F235" i="34" s="1"/>
  <c r="HN20" i="34"/>
  <c r="HN228" i="34"/>
  <c r="HN223" i="34"/>
  <c r="HN217" i="34"/>
  <c r="HN212" i="34"/>
  <c r="AQ244" i="34" s="1"/>
  <c r="HN207" i="34"/>
  <c r="AQ239" i="34" s="1"/>
  <c r="HN201" i="34"/>
  <c r="HN196" i="34"/>
  <c r="AN243" i="34" s="1"/>
  <c r="HN191" i="34"/>
  <c r="AN238" i="34" s="1"/>
  <c r="HN185" i="34"/>
  <c r="AK247" i="34" s="1"/>
  <c r="HN180" i="34"/>
  <c r="AK242" i="34" s="1"/>
  <c r="HN175" i="34"/>
  <c r="AK237" i="34" s="1"/>
  <c r="HN169" i="34"/>
  <c r="AH246" i="34" s="1"/>
  <c r="HN164" i="34"/>
  <c r="AH241" i="34" s="1"/>
  <c r="HN159" i="34"/>
  <c r="AH236" i="34" s="1"/>
  <c r="HN153" i="34"/>
  <c r="AE245" i="34" s="1"/>
  <c r="HN148" i="34"/>
  <c r="HN143" i="34"/>
  <c r="AE237" i="34" s="1"/>
  <c r="HN137" i="34"/>
  <c r="AB246" i="34" s="1"/>
  <c r="HN129" i="34"/>
  <c r="AB235" i="34" s="1"/>
  <c r="HN121" i="34"/>
  <c r="HN113" i="34"/>
  <c r="V246" i="34" s="1"/>
  <c r="HN105" i="34"/>
  <c r="V235" i="34" s="1"/>
  <c r="HN97" i="34"/>
  <c r="HN89" i="34"/>
  <c r="S236" i="34" s="1"/>
  <c r="HN81" i="34"/>
  <c r="P243" i="34" s="1"/>
  <c r="HN73" i="34"/>
  <c r="P235" i="34" s="1"/>
  <c r="HN65" i="34"/>
  <c r="L242" i="34" s="1"/>
  <c r="HN57" i="34"/>
  <c r="HN49" i="34"/>
  <c r="I241" i="34" s="1"/>
  <c r="HN41" i="34"/>
  <c r="HN33" i="34"/>
  <c r="F240" i="34" s="1"/>
  <c r="HN25" i="34"/>
  <c r="HN17" i="34"/>
  <c r="HN227" i="34"/>
  <c r="HN221" i="34"/>
  <c r="HN216" i="34"/>
  <c r="HN211" i="34"/>
  <c r="AQ243" i="34" s="1"/>
  <c r="HN205" i="34"/>
  <c r="AQ237" i="34" s="1"/>
  <c r="HN200" i="34"/>
  <c r="AN247" i="34" s="1"/>
  <c r="HN195" i="34"/>
  <c r="AN242" i="34" s="1"/>
  <c r="HN189" i="34"/>
  <c r="AN236" i="34" s="1"/>
  <c r="HN184" i="34"/>
  <c r="AK246" i="34" s="1"/>
  <c r="HN179" i="34"/>
  <c r="AK241" i="34" s="1"/>
  <c r="HN173" i="34"/>
  <c r="AK235" i="34" s="1"/>
  <c r="HN168" i="34"/>
  <c r="AH245" i="34" s="1"/>
  <c r="HN163" i="34"/>
  <c r="AH240" i="34" s="1"/>
  <c r="HN157" i="34"/>
  <c r="HN152" i="34"/>
  <c r="AE244" i="34" s="1"/>
  <c r="HN147" i="34"/>
  <c r="HN141" i="34"/>
  <c r="AE235" i="34" s="1"/>
  <c r="HN136" i="34"/>
  <c r="AB245" i="34" s="1"/>
  <c r="HN128" i="34"/>
  <c r="HN120" i="34"/>
  <c r="Y238" i="34" s="1"/>
  <c r="HN112" i="34"/>
  <c r="V245" i="34" s="1"/>
  <c r="HN104" i="34"/>
  <c r="HN96" i="34"/>
  <c r="HN88" i="34"/>
  <c r="S235" i="34" s="1"/>
  <c r="HN80" i="34"/>
  <c r="P242" i="34" s="1"/>
  <c r="HN72" i="34"/>
  <c r="HN64" i="34"/>
  <c r="L241" i="34" s="1"/>
  <c r="HN56" i="34"/>
  <c r="HN48" i="34"/>
  <c r="I240" i="34" s="1"/>
  <c r="HN40" i="34"/>
  <c r="F247" i="34" s="1"/>
  <c r="HN32" i="34"/>
  <c r="F239" i="34" s="1"/>
  <c r="HN24" i="34"/>
  <c r="HN16" i="34"/>
  <c r="HN225" i="34"/>
  <c r="HN220" i="34"/>
  <c r="HN215" i="34"/>
  <c r="AQ247" i="34" s="1"/>
  <c r="HN209" i="34"/>
  <c r="AQ241" i="34" s="1"/>
  <c r="HN204" i="34"/>
  <c r="AQ236" i="34" s="1"/>
  <c r="HN199" i="34"/>
  <c r="AN246" i="34" s="1"/>
  <c r="HN193" i="34"/>
  <c r="AN240" i="34" s="1"/>
  <c r="HN188" i="34"/>
  <c r="AN235" i="34" s="1"/>
  <c r="HN183" i="34"/>
  <c r="AK245" i="34" s="1"/>
  <c r="HN177" i="34"/>
  <c r="AK239" i="34" s="1"/>
  <c r="HN172" i="34"/>
  <c r="HN167" i="34"/>
  <c r="AH244" i="34" s="1"/>
  <c r="HN161" i="34"/>
  <c r="AH238" i="34" s="1"/>
  <c r="HN156" i="34"/>
  <c r="HN151" i="34"/>
  <c r="HN145" i="34"/>
  <c r="HN140" i="34"/>
  <c r="HN133" i="34"/>
  <c r="HN125" i="34"/>
  <c r="Y246" i="34" s="1"/>
  <c r="HN117" i="34"/>
  <c r="Y235" i="34" s="1"/>
  <c r="HN109" i="34"/>
  <c r="HN101" i="34"/>
  <c r="S246" i="34" s="1"/>
  <c r="HN93" i="34"/>
  <c r="HN85" i="34"/>
  <c r="P247" i="34" s="1"/>
  <c r="HN77" i="34"/>
  <c r="P239" i="34" s="1"/>
  <c r="HN69" i="34"/>
  <c r="L246" i="34" s="1"/>
  <c r="HN61" i="34"/>
  <c r="L238" i="34" s="1"/>
  <c r="HN53" i="34"/>
  <c r="I245" i="34" s="1"/>
  <c r="HN45" i="34"/>
  <c r="I237" i="34" s="1"/>
  <c r="HN37" i="34"/>
  <c r="F244" i="34" s="1"/>
  <c r="HN29" i="34"/>
  <c r="F236" i="34" s="1"/>
  <c r="HN21" i="34"/>
  <c r="HM228" i="34"/>
  <c r="HM224" i="34"/>
  <c r="HM220" i="34"/>
  <c r="HM216" i="34"/>
  <c r="HM212" i="34"/>
  <c r="HM208" i="34"/>
  <c r="HM204" i="34"/>
  <c r="HM200" i="34"/>
  <c r="HM196" i="34"/>
  <c r="HM192" i="34"/>
  <c r="HM188" i="34"/>
  <c r="HM184" i="34"/>
  <c r="HM180" i="34"/>
  <c r="HM176" i="34"/>
  <c r="HM172" i="34"/>
  <c r="HM168" i="34"/>
  <c r="HM164" i="34"/>
  <c r="HM160" i="34"/>
  <c r="HM156" i="34"/>
  <c r="HM152" i="34"/>
  <c r="HM148" i="34"/>
  <c r="HM144" i="34"/>
  <c r="HM140" i="34"/>
  <c r="HM136" i="34"/>
  <c r="HM132" i="34"/>
  <c r="HM128" i="34"/>
  <c r="HM124" i="34"/>
  <c r="HM120" i="34"/>
  <c r="HM116" i="34"/>
  <c r="HM112" i="34"/>
  <c r="HM108" i="34"/>
  <c r="HM104" i="34"/>
  <c r="HM100" i="34"/>
  <c r="HM96" i="34"/>
  <c r="HM92" i="34"/>
  <c r="HM88" i="34"/>
  <c r="HM84" i="34"/>
  <c r="HM80" i="34"/>
  <c r="HM76" i="34"/>
  <c r="HM72" i="34"/>
  <c r="HM68" i="34"/>
  <c r="HM64" i="34"/>
  <c r="HM60" i="34"/>
  <c r="HM56" i="34"/>
  <c r="HM52" i="34"/>
  <c r="HM48" i="34"/>
  <c r="HM44" i="34"/>
  <c r="HM40" i="34"/>
  <c r="HM36" i="34"/>
  <c r="HM32" i="34"/>
  <c r="HM28" i="34"/>
  <c r="HM24" i="34"/>
  <c r="HM20" i="34"/>
  <c r="HM16" i="34"/>
  <c r="HM137" i="34"/>
  <c r="HM133" i="34"/>
  <c r="HM129" i="34"/>
  <c r="HM125" i="34"/>
  <c r="HM121" i="34"/>
  <c r="HM117" i="34"/>
  <c r="HM113" i="34"/>
  <c r="HM109" i="34"/>
  <c r="HM105" i="34"/>
  <c r="HM101" i="34"/>
  <c r="HM97" i="34"/>
  <c r="HM93" i="34"/>
  <c r="HM89" i="34"/>
  <c r="HM85" i="34"/>
  <c r="HM81" i="34"/>
  <c r="HM77" i="34"/>
  <c r="HM73" i="34"/>
  <c r="HM69" i="34"/>
  <c r="HM65" i="34"/>
  <c r="HM61" i="34"/>
  <c r="HM57" i="34"/>
  <c r="HM53" i="34"/>
  <c r="HM49" i="34"/>
  <c r="HM45" i="34"/>
  <c r="HM41" i="34"/>
  <c r="HM37" i="34"/>
  <c r="HM33" i="34"/>
  <c r="HM29" i="34"/>
  <c r="HM25" i="34"/>
  <c r="HM21" i="34"/>
  <c r="HM17" i="34"/>
  <c r="HM227" i="34"/>
  <c r="HM223" i="34"/>
  <c r="HM219" i="34"/>
  <c r="HM215" i="34"/>
  <c r="HM211" i="34"/>
  <c r="HM207" i="34"/>
  <c r="HM203" i="34"/>
  <c r="HM199" i="34"/>
  <c r="HM195" i="34"/>
  <c r="HM191" i="34"/>
  <c r="HM187" i="34"/>
  <c r="HM183" i="34"/>
  <c r="HM179" i="34"/>
  <c r="HM175" i="34"/>
  <c r="HM171" i="34"/>
  <c r="HM167" i="34"/>
  <c r="HM163" i="34"/>
  <c r="HM159" i="34"/>
  <c r="HM155" i="34"/>
  <c r="HM151" i="34"/>
  <c r="HM147" i="34"/>
  <c r="HM143" i="34"/>
  <c r="HM139" i="34"/>
  <c r="HM135" i="34"/>
  <c r="HM131" i="34"/>
  <c r="HM127" i="34"/>
  <c r="HM123" i="34"/>
  <c r="HM119" i="34"/>
  <c r="HM115" i="34"/>
  <c r="HM111" i="34"/>
  <c r="HM107" i="34"/>
  <c r="HM103" i="34"/>
  <c r="HM99" i="34"/>
  <c r="HM95" i="34"/>
  <c r="HM91" i="34"/>
  <c r="HM87" i="34"/>
  <c r="HM83" i="34"/>
  <c r="HM79" i="34"/>
  <c r="HM75" i="34"/>
  <c r="HM71" i="34"/>
  <c r="HM67" i="34"/>
  <c r="HM63" i="34"/>
  <c r="HM59" i="34"/>
  <c r="HM55" i="34"/>
  <c r="HM51" i="34"/>
  <c r="HM47" i="34"/>
  <c r="HM43" i="34"/>
  <c r="HM39" i="34"/>
  <c r="HM35" i="34"/>
  <c r="HM31" i="34"/>
  <c r="HM27" i="34"/>
  <c r="HM23" i="34"/>
  <c r="HM19" i="34"/>
  <c r="E260" i="34" l="1" a="1"/>
  <c r="F260" i="34" s="1"/>
  <c r="E257" i="34" a="1"/>
  <c r="F257" i="34" s="1"/>
  <c r="E257" i="34"/>
  <c r="E265" i="34" a="1"/>
  <c r="N258" i="34" a="1"/>
  <c r="N259" i="34" a="1"/>
  <c r="E253" i="34" a="1"/>
  <c r="N260" i="34" a="1"/>
  <c r="E262" i="34" a="1"/>
  <c r="N257" i="34" a="1"/>
  <c r="E258" i="34" a="1"/>
  <c r="E261" i="34" a="1"/>
  <c r="E263" i="34" a="1"/>
  <c r="E256" i="34" a="1"/>
  <c r="N261" i="34" a="1"/>
  <c r="E254" i="34" a="1"/>
  <c r="E259" i="34" a="1"/>
  <c r="E264" i="34" a="1"/>
  <c r="E255" i="34" a="1"/>
  <c r="G260" i="34" l="1"/>
  <c r="H260" i="34"/>
  <c r="E260" i="34"/>
  <c r="H257" i="34"/>
  <c r="G257" i="34"/>
  <c r="N261" i="34"/>
  <c r="O261" i="34"/>
  <c r="P261" i="34"/>
  <c r="Q261" i="34"/>
  <c r="E258" i="34"/>
  <c r="H258" i="34"/>
  <c r="G258" i="34"/>
  <c r="F258" i="34"/>
  <c r="G264" i="34"/>
  <c r="I264" i="34"/>
  <c r="N264" i="34"/>
  <c r="F264" i="34"/>
  <c r="L264" i="34"/>
  <c r="Q264" i="34"/>
  <c r="H264" i="34"/>
  <c r="M264" i="34"/>
  <c r="E264" i="34"/>
  <c r="J264" i="34"/>
  <c r="P264" i="34"/>
  <c r="O264" i="34"/>
  <c r="K264" i="34"/>
  <c r="E256" i="34"/>
  <c r="O256" i="34"/>
  <c r="J256" i="34"/>
  <c r="I256" i="34"/>
  <c r="P256" i="34"/>
  <c r="K256" i="34"/>
  <c r="F256" i="34"/>
  <c r="L256" i="34"/>
  <c r="G256" i="34"/>
  <c r="Q256" i="34"/>
  <c r="H256" i="34"/>
  <c r="N256" i="34"/>
  <c r="M256" i="34"/>
  <c r="N257" i="34"/>
  <c r="P257" i="34"/>
  <c r="O257" i="34"/>
  <c r="Q257" i="34"/>
  <c r="N259" i="34"/>
  <c r="Q259" i="34"/>
  <c r="P259" i="34"/>
  <c r="O259" i="34"/>
  <c r="F255" i="34"/>
  <c r="I255" i="34"/>
  <c r="Q255" i="34"/>
  <c r="E255" i="34"/>
  <c r="M255" i="34"/>
  <c r="H255" i="34"/>
  <c r="P255" i="34"/>
  <c r="L255" i="34"/>
  <c r="N255" i="34"/>
  <c r="O255" i="34"/>
  <c r="J255" i="34"/>
  <c r="K255" i="34"/>
  <c r="G255" i="34"/>
  <c r="E253" i="34"/>
  <c r="G253" i="34"/>
  <c r="N253" i="34"/>
  <c r="M253" i="34"/>
  <c r="P253" i="34"/>
  <c r="J253" i="34"/>
  <c r="I253" i="34"/>
  <c r="O253" i="34"/>
  <c r="L253" i="34"/>
  <c r="F253" i="34"/>
  <c r="K253" i="34"/>
  <c r="H253" i="34"/>
  <c r="Q253" i="34"/>
  <c r="E259" i="34"/>
  <c r="F259" i="34"/>
  <c r="H259" i="34"/>
  <c r="G259" i="34"/>
  <c r="E263" i="34"/>
  <c r="H263" i="34"/>
  <c r="P263" i="34"/>
  <c r="L263" i="34"/>
  <c r="O263" i="34"/>
  <c r="J263" i="34"/>
  <c r="I263" i="34"/>
  <c r="K263" i="34"/>
  <c r="F263" i="34"/>
  <c r="G263" i="34"/>
  <c r="Q263" i="34"/>
  <c r="N263" i="34"/>
  <c r="M263" i="34"/>
  <c r="E262" i="34"/>
  <c r="H262" i="34"/>
  <c r="P262" i="34"/>
  <c r="L262" i="34"/>
  <c r="N262" i="34"/>
  <c r="M262" i="34"/>
  <c r="O262" i="34"/>
  <c r="J262" i="34"/>
  <c r="I262" i="34"/>
  <c r="K262" i="34"/>
  <c r="F262" i="34"/>
  <c r="G262" i="34"/>
  <c r="Q262" i="34"/>
  <c r="N258" i="34"/>
  <c r="P258" i="34"/>
  <c r="Q258" i="34"/>
  <c r="O258" i="34"/>
  <c r="E254" i="34"/>
  <c r="G254" i="34"/>
  <c r="N254" i="34"/>
  <c r="M254" i="34"/>
  <c r="P254" i="34"/>
  <c r="J254" i="34"/>
  <c r="I254" i="34"/>
  <c r="O254" i="34"/>
  <c r="L254" i="34"/>
  <c r="F254" i="34"/>
  <c r="K254" i="34"/>
  <c r="H254" i="34"/>
  <c r="Q254" i="34"/>
  <c r="E261" i="34"/>
  <c r="H261" i="34"/>
  <c r="G261" i="34"/>
  <c r="F261" i="34"/>
  <c r="N260" i="34"/>
  <c r="P260" i="34"/>
  <c r="O260" i="34"/>
  <c r="Q260" i="34"/>
  <c r="E265" i="34"/>
  <c r="G265" i="34"/>
  <c r="N265" i="34"/>
  <c r="M265" i="34"/>
  <c r="P265" i="34"/>
  <c r="J265" i="34"/>
  <c r="I265" i="34"/>
  <c r="O265" i="34"/>
  <c r="L265" i="34"/>
  <c r="F265" i="34"/>
  <c r="K265" i="34"/>
  <c r="H265" i="34"/>
  <c r="Q265" i="34"/>
  <c r="FN115" i="34" l="1"/>
  <c r="EY115" i="34"/>
  <c r="EJ115" i="34"/>
  <c r="FH109" i="34"/>
  <c r="ES109" i="34"/>
  <c r="EB109" i="34"/>
  <c r="CI62" i="34"/>
  <c r="BR62" i="34"/>
  <c r="BC62" i="34"/>
  <c r="CA56" i="34"/>
  <c r="BL56" i="34"/>
  <c r="AW56" i="34"/>
  <c r="HH156" i="34"/>
  <c r="GT156" i="34"/>
  <c r="GE156" i="34"/>
  <c r="HG155" i="34"/>
  <c r="GS155" i="34"/>
  <c r="GD155" i="34"/>
  <c r="HF154" i="34"/>
  <c r="GR154" i="34"/>
  <c r="GC154" i="34"/>
  <c r="HE153" i="34"/>
  <c r="GQ153" i="34"/>
  <c r="GB153" i="34"/>
  <c r="HD152" i="34"/>
  <c r="GP152" i="34"/>
  <c r="GA152" i="34"/>
  <c r="HC151" i="34"/>
  <c r="GO151" i="34"/>
  <c r="FZ151" i="34"/>
  <c r="HB150" i="34"/>
  <c r="GN150" i="34"/>
  <c r="FY150" i="34"/>
  <c r="HA149" i="34"/>
  <c r="GM149" i="34"/>
  <c r="FX149" i="34"/>
  <c r="GZ148" i="34"/>
  <c r="GL148" i="34"/>
  <c r="FW148" i="34"/>
  <c r="GY147" i="34"/>
  <c r="GK147" i="34"/>
  <c r="FV147" i="34"/>
  <c r="GX146" i="34"/>
  <c r="GJ146" i="34"/>
  <c r="FU146" i="34"/>
  <c r="GU144" i="34"/>
  <c r="GF144" i="34"/>
  <c r="FQ144" i="34"/>
  <c r="GT143" i="34"/>
  <c r="GE143" i="34"/>
  <c r="FP143" i="34"/>
  <c r="GS142" i="34"/>
  <c r="GD142" i="34"/>
  <c r="FO142" i="34"/>
  <c r="GR141" i="34"/>
  <c r="GC141" i="34"/>
  <c r="FN141" i="34"/>
  <c r="GQ140" i="34"/>
  <c r="GB140" i="34"/>
  <c r="FM140" i="34"/>
  <c r="GP139" i="34"/>
  <c r="GA139" i="34"/>
  <c r="FL139" i="34"/>
  <c r="GO138" i="34"/>
  <c r="FZ138" i="34"/>
  <c r="FK138" i="34"/>
  <c r="GN137" i="34"/>
  <c r="FY137" i="34"/>
  <c r="FJ137" i="34"/>
  <c r="GM136" i="34"/>
  <c r="FX136" i="34"/>
  <c r="FI136" i="34"/>
  <c r="GL135" i="34"/>
  <c r="FW135" i="34"/>
  <c r="FH135" i="34"/>
  <c r="GK134" i="34"/>
  <c r="FV134" i="34"/>
  <c r="FG134" i="34"/>
  <c r="GJ133" i="34"/>
  <c r="FU133" i="34"/>
  <c r="FF133" i="34"/>
  <c r="GI132" i="34"/>
  <c r="FT132" i="34"/>
  <c r="FE132" i="34"/>
  <c r="GF131" i="34"/>
  <c r="FQ131" i="34"/>
  <c r="FB131" i="34"/>
  <c r="GE130" i="34"/>
  <c r="FP130" i="34"/>
  <c r="FA130" i="34"/>
  <c r="GD129" i="34"/>
  <c r="FO129" i="34"/>
  <c r="EZ129" i="34"/>
  <c r="GC128" i="34"/>
  <c r="FN128" i="34"/>
  <c r="EY128" i="34"/>
  <c r="GB127" i="34"/>
  <c r="FM127" i="34"/>
  <c r="EX127" i="34"/>
  <c r="GA126" i="34"/>
  <c r="FL126" i="34"/>
  <c r="EW126" i="34"/>
  <c r="FZ125" i="34"/>
  <c r="FK125" i="34"/>
  <c r="EV125" i="34"/>
  <c r="FY124" i="34"/>
  <c r="FJ124" i="34"/>
  <c r="EU124" i="34"/>
  <c r="FX123" i="34"/>
  <c r="FI123" i="34"/>
  <c r="ET123" i="34"/>
  <c r="FW122" i="34"/>
  <c r="FH122" i="34"/>
  <c r="ES122" i="34"/>
  <c r="FV121" i="34"/>
  <c r="FG121" i="34"/>
  <c r="ER121" i="34"/>
  <c r="FU120" i="34"/>
  <c r="FF120" i="34"/>
  <c r="EQ120" i="34"/>
  <c r="FT119" i="34"/>
  <c r="FE119" i="34"/>
  <c r="EP119" i="34"/>
  <c r="FQ118" i="34"/>
  <c r="FB118" i="34"/>
  <c r="EM118" i="34"/>
  <c r="FP117" i="34"/>
  <c r="FA117" i="34"/>
  <c r="EL117" i="34"/>
  <c r="FO116" i="34"/>
  <c r="EZ116" i="34"/>
  <c r="EK116" i="34"/>
  <c r="FM114" i="34"/>
  <c r="EX114" i="34"/>
  <c r="EI114" i="34"/>
  <c r="FL113" i="34"/>
  <c r="EW113" i="34"/>
  <c r="EG113" i="34"/>
  <c r="FK112" i="34"/>
  <c r="EV112" i="34"/>
  <c r="EF112" i="34"/>
  <c r="FJ111" i="34"/>
  <c r="EU111" i="34"/>
  <c r="EE111" i="34"/>
  <c r="FI110" i="34"/>
  <c r="ET110" i="34"/>
  <c r="ED110" i="34"/>
  <c r="FG108" i="34"/>
  <c r="ER108" i="34"/>
  <c r="EA108" i="34"/>
  <c r="FF107" i="34"/>
  <c r="EQ107" i="34"/>
  <c r="DZ107" i="34"/>
  <c r="FE106" i="34"/>
  <c r="EP106" i="34"/>
  <c r="DY106" i="34"/>
  <c r="FB105" i="34"/>
  <c r="EM105" i="34"/>
  <c r="DV105" i="34"/>
  <c r="FA104" i="34"/>
  <c r="EL104" i="34"/>
  <c r="DU104" i="34"/>
  <c r="EZ103" i="34"/>
  <c r="EK103" i="34"/>
  <c r="DT103" i="34"/>
  <c r="EY102" i="34"/>
  <c r="EJ102" i="34"/>
  <c r="DS102" i="34"/>
  <c r="ES101" i="34"/>
  <c r="EB101" i="34"/>
  <c r="DP101" i="34"/>
  <c r="ER100" i="34"/>
  <c r="EA100" i="34"/>
  <c r="DO100" i="34"/>
  <c r="EQ99" i="34"/>
  <c r="DZ99" i="34"/>
  <c r="DN99" i="34"/>
  <c r="EP98" i="34"/>
  <c r="DY98" i="34"/>
  <c r="DM98" i="34"/>
  <c r="EM97" i="34"/>
  <c r="DV97" i="34"/>
  <c r="DJ97" i="34"/>
  <c r="EL96" i="34"/>
  <c r="DU96" i="34"/>
  <c r="DI96" i="34"/>
  <c r="EK95" i="34"/>
  <c r="DT95" i="34"/>
  <c r="DH95" i="34"/>
  <c r="EJ94" i="34"/>
  <c r="DS94" i="34"/>
  <c r="DG94" i="34"/>
  <c r="EB93" i="34"/>
  <c r="DP93" i="34"/>
  <c r="DD93" i="34"/>
  <c r="EA92" i="34"/>
  <c r="DO92" i="34"/>
  <c r="DC92" i="34"/>
  <c r="DZ91" i="34"/>
  <c r="DN91" i="34"/>
  <c r="DB91" i="34"/>
  <c r="DY90" i="34"/>
  <c r="DM90" i="34"/>
  <c r="DA90" i="34"/>
  <c r="DV89" i="34"/>
  <c r="DJ89" i="34"/>
  <c r="CX89" i="34"/>
  <c r="DU88" i="34"/>
  <c r="DI88" i="34"/>
  <c r="CW88" i="34"/>
  <c r="DT87" i="34"/>
  <c r="DH87" i="34"/>
  <c r="CV87" i="34"/>
  <c r="DS86" i="34"/>
  <c r="DG86" i="34"/>
  <c r="CU86" i="34"/>
  <c r="DP85" i="34"/>
  <c r="DD85" i="34"/>
  <c r="CR85" i="34"/>
  <c r="DO84" i="34"/>
  <c r="DC84" i="34"/>
  <c r="CQ84" i="34"/>
  <c r="DN83" i="34"/>
  <c r="DB83" i="34"/>
  <c r="CP83" i="34"/>
  <c r="DM82" i="34"/>
  <c r="DA82" i="34"/>
  <c r="CO82" i="34"/>
  <c r="DJ81" i="34"/>
  <c r="CX81" i="34"/>
  <c r="CL81" i="34"/>
  <c r="DI80" i="34"/>
  <c r="CW80" i="34"/>
  <c r="CK80" i="34"/>
  <c r="DH79" i="34"/>
  <c r="CV79" i="34"/>
  <c r="CJ79" i="34"/>
  <c r="DG78" i="34"/>
  <c r="CU78" i="34"/>
  <c r="CI78" i="34"/>
  <c r="DD77" i="34"/>
  <c r="CR77" i="34"/>
  <c r="CA77" i="34"/>
  <c r="DC76" i="34"/>
  <c r="CQ76" i="34"/>
  <c r="BZ76" i="34"/>
  <c r="DB75" i="34"/>
  <c r="CP75" i="34"/>
  <c r="BY75" i="34"/>
  <c r="DA74" i="34"/>
  <c r="CO74" i="34"/>
  <c r="BX74" i="34"/>
  <c r="CX73" i="34"/>
  <c r="CL73" i="34"/>
  <c r="BU73" i="34"/>
  <c r="CW72" i="34"/>
  <c r="CK72" i="34"/>
  <c r="BT72" i="34"/>
  <c r="CV71" i="34"/>
  <c r="CJ71" i="34"/>
  <c r="BS71" i="34"/>
  <c r="CU70" i="34"/>
  <c r="CI70" i="34"/>
  <c r="BR70" i="34"/>
  <c r="CR69" i="34"/>
  <c r="CA69" i="34"/>
  <c r="BL69" i="34"/>
  <c r="CQ68" i="34"/>
  <c r="BZ68" i="34"/>
  <c r="BK68" i="34"/>
  <c r="CP67" i="34"/>
  <c r="BY67" i="34"/>
  <c r="BJ67" i="34"/>
  <c r="CO66" i="34"/>
  <c r="BX66" i="34"/>
  <c r="BI66" i="34"/>
  <c r="CL65" i="34"/>
  <c r="BU65" i="34"/>
  <c r="BF65" i="34"/>
  <c r="CK64" i="34"/>
  <c r="BT64" i="34"/>
  <c r="BE64" i="34"/>
  <c r="CJ63" i="34"/>
  <c r="BS63" i="34"/>
  <c r="BD63" i="34"/>
  <c r="CG61" i="34"/>
  <c r="BQ61" i="34"/>
  <c r="BB61" i="34"/>
  <c r="CF60" i="34"/>
  <c r="BP60" i="34"/>
  <c r="BA60" i="34"/>
  <c r="CD58" i="34"/>
  <c r="BN58" i="34"/>
  <c r="AY58" i="34"/>
  <c r="CB57" i="34"/>
  <c r="BM57" i="34"/>
  <c r="AX57" i="34"/>
  <c r="BZ55" i="34"/>
  <c r="BK55" i="34"/>
  <c r="AV55" i="34"/>
  <c r="BY54" i="34"/>
  <c r="BJ54" i="34"/>
  <c r="AU54" i="34"/>
  <c r="BX53" i="34"/>
  <c r="BI53" i="34"/>
  <c r="AT53" i="34"/>
  <c r="BU52" i="34"/>
  <c r="BF52" i="34"/>
  <c r="AQ52" i="34"/>
  <c r="BT51" i="34"/>
  <c r="BE51" i="34"/>
  <c r="AP51" i="34"/>
  <c r="BS50" i="34"/>
  <c r="BD50" i="34"/>
  <c r="AO50" i="34"/>
  <c r="BR49" i="34"/>
  <c r="BC49" i="34"/>
  <c r="AN49" i="34"/>
  <c r="BQ48" i="34"/>
  <c r="BB48" i="34"/>
  <c r="AM48" i="34"/>
  <c r="BP47" i="34"/>
  <c r="BA47" i="34"/>
  <c r="AL47" i="34"/>
  <c r="BO46" i="34"/>
  <c r="AZ46" i="34"/>
  <c r="AK46" i="34"/>
  <c r="BN45" i="34"/>
  <c r="AY45" i="34"/>
  <c r="AJ45" i="34"/>
  <c r="BM44" i="34"/>
  <c r="AX44" i="34"/>
  <c r="AI44" i="34"/>
  <c r="BL43" i="34"/>
  <c r="AW43" i="34"/>
  <c r="AH43" i="34"/>
  <c r="BK42" i="34"/>
  <c r="AV42" i="34"/>
  <c r="AG42" i="34"/>
  <c r="BJ41" i="34"/>
  <c r="AU41" i="34"/>
  <c r="AF41" i="34"/>
  <c r="BI40" i="34"/>
  <c r="AT40" i="34"/>
  <c r="AE40" i="34"/>
  <c r="BF39" i="34"/>
  <c r="AQ39" i="34"/>
  <c r="AB39" i="34"/>
  <c r="BE38" i="34"/>
  <c r="AP38" i="34"/>
  <c r="AA38" i="34"/>
  <c r="BD37" i="34"/>
  <c r="AO37" i="34"/>
  <c r="Z37" i="34"/>
  <c r="BC36" i="34"/>
  <c r="AN36" i="34"/>
  <c r="Y36" i="34"/>
  <c r="BB35" i="34"/>
  <c r="AM35" i="34"/>
  <c r="X35" i="34"/>
  <c r="BA34" i="34"/>
  <c r="AL34" i="34"/>
  <c r="W34" i="34"/>
  <c r="AZ33" i="34"/>
  <c r="AK33" i="34"/>
  <c r="V33" i="34"/>
  <c r="AY32" i="34"/>
  <c r="AJ32" i="34"/>
  <c r="U32" i="34"/>
  <c r="AX31" i="34"/>
  <c r="AI31" i="34"/>
  <c r="T31" i="34"/>
  <c r="AW30" i="34"/>
  <c r="AH30" i="34"/>
  <c r="S30" i="34"/>
  <c r="AV29" i="34"/>
  <c r="AG29" i="34"/>
  <c r="R29" i="34"/>
  <c r="AU28" i="34"/>
  <c r="AF28" i="34"/>
  <c r="Q28" i="34"/>
  <c r="AT27" i="34"/>
  <c r="AE27" i="34"/>
  <c r="P27" i="34"/>
  <c r="AP25" i="34"/>
  <c r="AA25" i="34"/>
  <c r="M25" i="34"/>
  <c r="AO24" i="34"/>
  <c r="Z24" i="34"/>
  <c r="L24" i="34"/>
  <c r="AN23" i="34"/>
  <c r="Y23" i="34"/>
  <c r="K23" i="34"/>
  <c r="AM22" i="34"/>
  <c r="X22" i="34"/>
  <c r="J22" i="34"/>
  <c r="AL21" i="34"/>
  <c r="W21" i="34"/>
  <c r="I21" i="34"/>
  <c r="AK20" i="34"/>
  <c r="V20" i="34"/>
  <c r="H20" i="34"/>
  <c r="AJ19" i="34"/>
  <c r="U19" i="34"/>
  <c r="G19" i="34"/>
  <c r="AI18" i="34"/>
  <c r="T18" i="34"/>
  <c r="F18" i="34"/>
  <c r="AH17" i="34"/>
  <c r="S17" i="34"/>
  <c r="E17" i="34"/>
  <c r="AG16" i="34"/>
  <c r="R16" i="34"/>
  <c r="D16" i="34"/>
  <c r="AF15" i="34"/>
  <c r="Q15" i="34"/>
  <c r="C15" i="34"/>
  <c r="H6" i="34"/>
  <c r="HK222" i="34" l="1"/>
  <c r="HK220" i="34"/>
  <c r="HK217" i="34"/>
  <c r="HK218" i="34"/>
  <c r="HK175" i="34"/>
  <c r="HK205" i="34"/>
  <c r="H7" i="34"/>
  <c r="HK224" i="34" s="1"/>
  <c r="G386" i="33"/>
  <c r="G387" i="33"/>
  <c r="G388" i="33"/>
  <c r="G389" i="33"/>
  <c r="G385" i="33"/>
  <c r="R378" i="33"/>
  <c r="R379" i="33"/>
  <c r="R380" i="33"/>
  <c r="R381" i="33"/>
  <c r="R377" i="33"/>
  <c r="O378" i="33"/>
  <c r="O379" i="33"/>
  <c r="O380" i="33"/>
  <c r="O381" i="33"/>
  <c r="O377" i="33"/>
  <c r="K378" i="33"/>
  <c r="K379" i="33"/>
  <c r="K380" i="33"/>
  <c r="K381" i="33"/>
  <c r="K377" i="33"/>
  <c r="G378" i="33"/>
  <c r="G379" i="33"/>
  <c r="G380" i="33"/>
  <c r="G381" i="33"/>
  <c r="G377" i="33"/>
  <c r="R366" i="33"/>
  <c r="R367" i="33"/>
  <c r="R368" i="33"/>
  <c r="R369" i="33"/>
  <c r="R370" i="33"/>
  <c r="R371" i="33"/>
  <c r="R372" i="33"/>
  <c r="R373" i="33"/>
  <c r="R365" i="33"/>
  <c r="O366" i="33"/>
  <c r="O367" i="33"/>
  <c r="O368" i="33"/>
  <c r="O369" i="33"/>
  <c r="O370" i="33"/>
  <c r="O371" i="33"/>
  <c r="O372" i="33"/>
  <c r="O373" i="33"/>
  <c r="O365" i="33"/>
  <c r="K366" i="33"/>
  <c r="K367" i="33"/>
  <c r="K368" i="33"/>
  <c r="K369" i="33"/>
  <c r="K370" i="33"/>
  <c r="K371" i="33"/>
  <c r="K372" i="33"/>
  <c r="K373" i="33"/>
  <c r="K365" i="33"/>
  <c r="G366" i="33"/>
  <c r="G367" i="33"/>
  <c r="G368" i="33"/>
  <c r="G369" i="33"/>
  <c r="G370" i="33"/>
  <c r="G371" i="33"/>
  <c r="G372" i="33"/>
  <c r="G373" i="33"/>
  <c r="G365" i="33"/>
  <c r="MI14" i="33" a="1"/>
  <c r="MI351" i="33"/>
  <c r="LZ355" i="33"/>
  <c r="LY355" i="33"/>
  <c r="LX355" i="33"/>
  <c r="LW355" i="33"/>
  <c r="LV355" i="33"/>
  <c r="ME354" i="33"/>
  <c r="MD353" i="33"/>
  <c r="MC352" i="33"/>
  <c r="MB351" i="33"/>
  <c r="MA350" i="33"/>
  <c r="HK201" i="34" l="1"/>
  <c r="HK177" i="34"/>
  <c r="HK226" i="34"/>
  <c r="HK214" i="34"/>
  <c r="HK210" i="34"/>
  <c r="HK229" i="34"/>
  <c r="HK225" i="34"/>
  <c r="HK213" i="34"/>
  <c r="HK228" i="34"/>
  <c r="HK212" i="34"/>
  <c r="HK227" i="34"/>
  <c r="HK223" i="34"/>
  <c r="HK219" i="34"/>
  <c r="HK215" i="34"/>
  <c r="HK211" i="34"/>
  <c r="HK209" i="34"/>
  <c r="HK221" i="34"/>
  <c r="HK216" i="34"/>
  <c r="HK199" i="34"/>
  <c r="HK181" i="34"/>
  <c r="HK158" i="34"/>
  <c r="HK183" i="34"/>
  <c r="HK207" i="34"/>
  <c r="HK196" i="34"/>
  <c r="HK192" i="34"/>
  <c r="HK188" i="34"/>
  <c r="HK167" i="34"/>
  <c r="HK163" i="34"/>
  <c r="HK208" i="34"/>
  <c r="HK204" i="34"/>
  <c r="HK200" i="34"/>
  <c r="HK195" i="34"/>
  <c r="HK191" i="34"/>
  <c r="HK187" i="34"/>
  <c r="HK182" i="34"/>
  <c r="HK178" i="34"/>
  <c r="HK174" i="34"/>
  <c r="HK170" i="34"/>
  <c r="HK166" i="34"/>
  <c r="HK162" i="34"/>
  <c r="HK180" i="34"/>
  <c r="HK194" i="34"/>
  <c r="HK190" i="34"/>
  <c r="HK186" i="34"/>
  <c r="HK169" i="34"/>
  <c r="HK165" i="34"/>
  <c r="HK161" i="34"/>
  <c r="HK206" i="34"/>
  <c r="HK202" i="34"/>
  <c r="HK197" i="34"/>
  <c r="HK193" i="34"/>
  <c r="HK189" i="34"/>
  <c r="HK184" i="34"/>
  <c r="HK176" i="34"/>
  <c r="HK160" i="34"/>
  <c r="HK168" i="34"/>
  <c r="HK164" i="34"/>
  <c r="HK179" i="34"/>
  <c r="HK203" i="34"/>
  <c r="HK173" i="34"/>
  <c r="MI14" i="33"/>
  <c r="MI18" i="33"/>
  <c r="MI22" i="33"/>
  <c r="MI26" i="33"/>
  <c r="MI30" i="33"/>
  <c r="MI34" i="33"/>
  <c r="MI38" i="33"/>
  <c r="MI42" i="33"/>
  <c r="MI46" i="33"/>
  <c r="MI50" i="33"/>
  <c r="MI54" i="33"/>
  <c r="MI58" i="33"/>
  <c r="MI62" i="33"/>
  <c r="MI66" i="33"/>
  <c r="MI70" i="33"/>
  <c r="MI74" i="33"/>
  <c r="MI78" i="33"/>
  <c r="MI82" i="33"/>
  <c r="MI86" i="33"/>
  <c r="MI90" i="33"/>
  <c r="MI94" i="33"/>
  <c r="MI98" i="33"/>
  <c r="MI102" i="33"/>
  <c r="MI106" i="33"/>
  <c r="MI110" i="33"/>
  <c r="MI114" i="33"/>
  <c r="MI118" i="33"/>
  <c r="MI122" i="33"/>
  <c r="MI126" i="33"/>
  <c r="MI130" i="33"/>
  <c r="MI134" i="33"/>
  <c r="MI138" i="33"/>
  <c r="MI142" i="33"/>
  <c r="MI146" i="33"/>
  <c r="MI150" i="33"/>
  <c r="MI154" i="33"/>
  <c r="MI158" i="33"/>
  <c r="MI162" i="33"/>
  <c r="MI166" i="33"/>
  <c r="MI170" i="33"/>
  <c r="MI174" i="33"/>
  <c r="MI178" i="33"/>
  <c r="MI182" i="33"/>
  <c r="MI186" i="33"/>
  <c r="MI190" i="33"/>
  <c r="MI194" i="33"/>
  <c r="MI198" i="33"/>
  <c r="MI202" i="33"/>
  <c r="MI206" i="33"/>
  <c r="MI210" i="33"/>
  <c r="MI214" i="33"/>
  <c r="MI218" i="33"/>
  <c r="MI222" i="33"/>
  <c r="MI226" i="33"/>
  <c r="MI230" i="33"/>
  <c r="MI234" i="33"/>
  <c r="MI238" i="33"/>
  <c r="MI242" i="33"/>
  <c r="MI246" i="33"/>
  <c r="MI250" i="33"/>
  <c r="MI254" i="33"/>
  <c r="MI258" i="33"/>
  <c r="MI262" i="33"/>
  <c r="MI266" i="33"/>
  <c r="MI270" i="33"/>
  <c r="MI274" i="33"/>
  <c r="MI278" i="33"/>
  <c r="MI282" i="33"/>
  <c r="MI286" i="33"/>
  <c r="MI290" i="33"/>
  <c r="MI294" i="33"/>
  <c r="MI298" i="33"/>
  <c r="MI302" i="33"/>
  <c r="MI306" i="33"/>
  <c r="MI310" i="33"/>
  <c r="MI314" i="33"/>
  <c r="MI318" i="33"/>
  <c r="MI322" i="33"/>
  <c r="MI326" i="33"/>
  <c r="MI330" i="33"/>
  <c r="MI334" i="33"/>
  <c r="MI338" i="33"/>
  <c r="MI342" i="33"/>
  <c r="MI346" i="33"/>
  <c r="MI350" i="33"/>
  <c r="MI16" i="33"/>
  <c r="MI21" i="33"/>
  <c r="MI27" i="33"/>
  <c r="MI32" i="33"/>
  <c r="MI37" i="33"/>
  <c r="MI43" i="33"/>
  <c r="MI48" i="33"/>
  <c r="MI53" i="33"/>
  <c r="MI59" i="33"/>
  <c r="MI64" i="33"/>
  <c r="MI69" i="33"/>
  <c r="MI75" i="33"/>
  <c r="MI80" i="33"/>
  <c r="MI85" i="33"/>
  <c r="MI91" i="33"/>
  <c r="MI96" i="33"/>
  <c r="MI101" i="33"/>
  <c r="MI107" i="33"/>
  <c r="MI112" i="33"/>
  <c r="MI117" i="33"/>
  <c r="MI123" i="33"/>
  <c r="MI128" i="33"/>
  <c r="MI133" i="33"/>
  <c r="MI139" i="33"/>
  <c r="MI144" i="33"/>
  <c r="MI149" i="33"/>
  <c r="MI155" i="33"/>
  <c r="MI160" i="33"/>
  <c r="MI165" i="33"/>
  <c r="MI171" i="33"/>
  <c r="MI176" i="33"/>
  <c r="MI181" i="33"/>
  <c r="MI187" i="33"/>
  <c r="MI192" i="33"/>
  <c r="MI197" i="33"/>
  <c r="MI203" i="33"/>
  <c r="MI208" i="33"/>
  <c r="MI213" i="33"/>
  <c r="MI219" i="33"/>
  <c r="MI224" i="33"/>
  <c r="MI229" i="33"/>
  <c r="MI235" i="33"/>
  <c r="MI240" i="33"/>
  <c r="MI245" i="33"/>
  <c r="MI251" i="33"/>
  <c r="MI256" i="33"/>
  <c r="MI261" i="33"/>
  <c r="MI267" i="33"/>
  <c r="MI272" i="33"/>
  <c r="MI277" i="33"/>
  <c r="MI283" i="33"/>
  <c r="MI288" i="33"/>
  <c r="MI293" i="33"/>
  <c r="MI299" i="33"/>
  <c r="MI304" i="33"/>
  <c r="MI309" i="33"/>
  <c r="MI315" i="33"/>
  <c r="MI320" i="33"/>
  <c r="MI325" i="33"/>
  <c r="MI331" i="33"/>
  <c r="MI336" i="33"/>
  <c r="MI341" i="33"/>
  <c r="MI347" i="33"/>
  <c r="MI352" i="33"/>
  <c r="MI17" i="33"/>
  <c r="MI23" i="33"/>
  <c r="MI28" i="33"/>
  <c r="MI33" i="33"/>
  <c r="MI39" i="33"/>
  <c r="MI44" i="33"/>
  <c r="MI49" i="33"/>
  <c r="MI55" i="33"/>
  <c r="MI60" i="33"/>
  <c r="MI65" i="33"/>
  <c r="MI71" i="33"/>
  <c r="MI76" i="33"/>
  <c r="MI81" i="33"/>
  <c r="MI87" i="33"/>
  <c r="MI92" i="33"/>
  <c r="MI97" i="33"/>
  <c r="MI103" i="33"/>
  <c r="MI108" i="33"/>
  <c r="MI113" i="33"/>
  <c r="MI119" i="33"/>
  <c r="MI124" i="33"/>
  <c r="MI354" i="33"/>
  <c r="MI348" i="33"/>
  <c r="MI340" i="33"/>
  <c r="MI333" i="33"/>
  <c r="MI327" i="33"/>
  <c r="MI319" i="33"/>
  <c r="MI312" i="33"/>
  <c r="MI305" i="33"/>
  <c r="MI297" i="33"/>
  <c r="MI291" i="33"/>
  <c r="MI284" i="33"/>
  <c r="MI276" i="33"/>
  <c r="MI269" i="33"/>
  <c r="MI263" i="33"/>
  <c r="MI255" i="33"/>
  <c r="MI248" i="33"/>
  <c r="MI241" i="33"/>
  <c r="MI233" i="33"/>
  <c r="MI227" i="33"/>
  <c r="MI220" i="33"/>
  <c r="MI212" i="33"/>
  <c r="MI205" i="33"/>
  <c r="MI199" i="33"/>
  <c r="MI191" i="33"/>
  <c r="MI184" i="33"/>
  <c r="MI177" i="33"/>
  <c r="MI169" i="33"/>
  <c r="MI163" i="33"/>
  <c r="MI156" i="33"/>
  <c r="MI148" i="33"/>
  <c r="MI141" i="33"/>
  <c r="MI135" i="33"/>
  <c r="MI127" i="33"/>
  <c r="MI116" i="33"/>
  <c r="MI105" i="33"/>
  <c r="MI95" i="33"/>
  <c r="MI84" i="33"/>
  <c r="MI73" i="33"/>
  <c r="MI63" i="33"/>
  <c r="MI52" i="33"/>
  <c r="MI41" i="33"/>
  <c r="MI31" i="33"/>
  <c r="MI20" i="33"/>
  <c r="MI353" i="33"/>
  <c r="MI345" i="33"/>
  <c r="MI339" i="33"/>
  <c r="MI332" i="33"/>
  <c r="MI324" i="33"/>
  <c r="MI317" i="33"/>
  <c r="MI311" i="33"/>
  <c r="MI303" i="33"/>
  <c r="MI296" i="33"/>
  <c r="MI289" i="33"/>
  <c r="MI281" i="33"/>
  <c r="MI275" i="33"/>
  <c r="MI268" i="33"/>
  <c r="MI260" i="33"/>
  <c r="MI253" i="33"/>
  <c r="MI247" i="33"/>
  <c r="MI239" i="33"/>
  <c r="MI232" i="33"/>
  <c r="MI225" i="33"/>
  <c r="MI217" i="33"/>
  <c r="MI211" i="33"/>
  <c r="MI204" i="33"/>
  <c r="MI196" i="33"/>
  <c r="MI189" i="33"/>
  <c r="MI183" i="33"/>
  <c r="MI175" i="33"/>
  <c r="MI168" i="33"/>
  <c r="MI161" i="33"/>
  <c r="MI153" i="33"/>
  <c r="MI147" i="33"/>
  <c r="MI140" i="33"/>
  <c r="MI132" i="33"/>
  <c r="MI125" i="33"/>
  <c r="MI115" i="33"/>
  <c r="MI104" i="33"/>
  <c r="MI93" i="33"/>
  <c r="MI83" i="33"/>
  <c r="MI72" i="33"/>
  <c r="MI61" i="33"/>
  <c r="MI51" i="33"/>
  <c r="MI40" i="33"/>
  <c r="MI29" i="33"/>
  <c r="MI19" i="33"/>
  <c r="MI344" i="33"/>
  <c r="MI337" i="33"/>
  <c r="MI329" i="33"/>
  <c r="MI323" i="33"/>
  <c r="MI316" i="33"/>
  <c r="MI308" i="33"/>
  <c r="MI301" i="33"/>
  <c r="MI295" i="33"/>
  <c r="MI287" i="33"/>
  <c r="MI280" i="33"/>
  <c r="MI273" i="33"/>
  <c r="MI265" i="33"/>
  <c r="MI259" i="33"/>
  <c r="MI252" i="33"/>
  <c r="MI244" i="33"/>
  <c r="MI237" i="33"/>
  <c r="MI231" i="33"/>
  <c r="MI223" i="33"/>
  <c r="MI216" i="33"/>
  <c r="MI209" i="33"/>
  <c r="MI201" i="33"/>
  <c r="MI195" i="33"/>
  <c r="MI188" i="33"/>
  <c r="MI180" i="33"/>
  <c r="MI173" i="33"/>
  <c r="MI167" i="33"/>
  <c r="MI159" i="33"/>
  <c r="MI152" i="33"/>
  <c r="MI145" i="33"/>
  <c r="MI137" i="33"/>
  <c r="MI131" i="33"/>
  <c r="MI121" i="33"/>
  <c r="MI111" i="33"/>
  <c r="MI100" i="33"/>
  <c r="MI89" i="33"/>
  <c r="MI79" i="33"/>
  <c r="MI68" i="33"/>
  <c r="MI57" i="33"/>
  <c r="MI47" i="33"/>
  <c r="MI36" i="33"/>
  <c r="MI25" i="33"/>
  <c r="MI15" i="33"/>
  <c r="MI355" i="33"/>
  <c r="MI349" i="33"/>
  <c r="MI343" i="33"/>
  <c r="MI335" i="33"/>
  <c r="MI328" i="33"/>
  <c r="MI321" i="33"/>
  <c r="MI313" i="33"/>
  <c r="MI307" i="33"/>
  <c r="MI300" i="33"/>
  <c r="MI292" i="33"/>
  <c r="MI285" i="33"/>
  <c r="MI279" i="33"/>
  <c r="MI271" i="33"/>
  <c r="MI264" i="33"/>
  <c r="MI257" i="33"/>
  <c r="MI249" i="33"/>
  <c r="MI243" i="33"/>
  <c r="MI236" i="33"/>
  <c r="MI228" i="33"/>
  <c r="MI221" i="33"/>
  <c r="MI215" i="33"/>
  <c r="MI207" i="33"/>
  <c r="MI200" i="33"/>
  <c r="MI193" i="33"/>
  <c r="MI185" i="33"/>
  <c r="MI179" i="33"/>
  <c r="MI172" i="33"/>
  <c r="MI164" i="33"/>
  <c r="MI157" i="33"/>
  <c r="MI151" i="33"/>
  <c r="MI143" i="33"/>
  <c r="MI136" i="33"/>
  <c r="MI129" i="33"/>
  <c r="MI120" i="33"/>
  <c r="MI109" i="33"/>
  <c r="MI99" i="33"/>
  <c r="MI88" i="33"/>
  <c r="MI77" i="33"/>
  <c r="MI67" i="33"/>
  <c r="MI56" i="33"/>
  <c r="MI45" i="33"/>
  <c r="MI35" i="33"/>
  <c r="MI24" i="33"/>
  <c r="LU248" i="33"/>
  <c r="LT247" i="33"/>
  <c r="LS246" i="33"/>
  <c r="LR245" i="33"/>
  <c r="LQ244" i="33"/>
  <c r="LP243" i="33"/>
  <c r="LO242" i="33"/>
  <c r="LN241" i="33"/>
  <c r="LM240" i="33"/>
  <c r="LL239" i="33"/>
  <c r="LK238" i="33"/>
  <c r="LJ237" i="33"/>
  <c r="LI236" i="33"/>
  <c r="LH235" i="33"/>
  <c r="LG234" i="33"/>
  <c r="LE232" i="33"/>
  <c r="LD231" i="33"/>
  <c r="LC230" i="33"/>
  <c r="LB229" i="33"/>
  <c r="LA228" i="33"/>
  <c r="KZ227" i="33"/>
  <c r="KY226" i="33"/>
  <c r="KX225" i="33"/>
  <c r="KW224" i="33"/>
  <c r="KV223" i="33"/>
  <c r="KU222" i="33"/>
  <c r="KT221" i="33"/>
  <c r="KS220" i="33"/>
  <c r="KR219" i="33"/>
  <c r="KQ218" i="33"/>
  <c r="KP217" i="33"/>
  <c r="KO216" i="33"/>
  <c r="KL215" i="33"/>
  <c r="KK214" i="33"/>
  <c r="KJ213" i="33"/>
  <c r="KI212" i="33"/>
  <c r="KH211" i="33"/>
  <c r="KG210" i="33"/>
  <c r="KF209" i="33"/>
  <c r="KE208" i="33"/>
  <c r="KD207" i="33"/>
  <c r="KC206" i="33"/>
  <c r="KB205" i="33"/>
  <c r="KA204" i="33"/>
  <c r="JZ203" i="33"/>
  <c r="JY202" i="33"/>
  <c r="JX201" i="33"/>
  <c r="JW200" i="33"/>
  <c r="JV199" i="33"/>
  <c r="JS198" i="33"/>
  <c r="JR197" i="33"/>
  <c r="JQ196" i="33"/>
  <c r="JP195" i="33"/>
  <c r="JO194" i="33"/>
  <c r="JN193" i="33"/>
  <c r="JM192" i="33"/>
  <c r="JL191" i="33"/>
  <c r="JK190" i="33"/>
  <c r="JJ189" i="33"/>
  <c r="JI188" i="33"/>
  <c r="JH187" i="33"/>
  <c r="JG186" i="33"/>
  <c r="JF185" i="33"/>
  <c r="JE184" i="33"/>
  <c r="JD183" i="33"/>
  <c r="JC182" i="33"/>
  <c r="IZ181" i="33"/>
  <c r="IY180" i="33"/>
  <c r="IX179" i="33"/>
  <c r="IW178" i="33"/>
  <c r="IU177" i="33"/>
  <c r="IT176" i="33"/>
  <c r="IS175" i="33"/>
  <c r="IR174" i="33"/>
  <c r="IQ173" i="33"/>
  <c r="IP172" i="33"/>
  <c r="IO171" i="33"/>
  <c r="IM170" i="33"/>
  <c r="IL169" i="33"/>
  <c r="IK168" i="33"/>
  <c r="IJ167" i="33"/>
  <c r="IG166" i="33"/>
  <c r="IF165" i="33"/>
  <c r="IE164" i="33"/>
  <c r="ID163" i="33"/>
  <c r="IC162" i="33"/>
  <c r="HU161" i="33"/>
  <c r="HT160" i="33"/>
  <c r="HS159" i="33"/>
  <c r="HR158" i="33"/>
  <c r="HQ157" i="33"/>
  <c r="HN156" i="33"/>
  <c r="HM155" i="33"/>
  <c r="HL154" i="33"/>
  <c r="HK153" i="33"/>
  <c r="HJ152" i="33"/>
  <c r="GZ151" i="33"/>
  <c r="GY150" i="33"/>
  <c r="GX149" i="33"/>
  <c r="GW148" i="33"/>
  <c r="GV147" i="33"/>
  <c r="GS146" i="33"/>
  <c r="GR145" i="33"/>
  <c r="GQ144" i="33"/>
  <c r="GP143" i="33"/>
  <c r="GO142" i="33"/>
  <c r="GL141" i="33"/>
  <c r="GK140" i="33"/>
  <c r="GJ139" i="33"/>
  <c r="GI138" i="33"/>
  <c r="GH137" i="33"/>
  <c r="GE136" i="33"/>
  <c r="GD135" i="33"/>
  <c r="GC134" i="33"/>
  <c r="GB133" i="33"/>
  <c r="GA132" i="33"/>
  <c r="FX131" i="33"/>
  <c r="FW130" i="33"/>
  <c r="FV129" i="33"/>
  <c r="FU128" i="33"/>
  <c r="FT127" i="33"/>
  <c r="FQ126" i="33"/>
  <c r="FP125" i="33"/>
  <c r="FO124" i="33"/>
  <c r="FN123" i="33"/>
  <c r="FM122" i="33"/>
  <c r="FJ121" i="33"/>
  <c r="FI120" i="33"/>
  <c r="FH119" i="33"/>
  <c r="FG118" i="33"/>
  <c r="FF117" i="33"/>
  <c r="FC116" i="33"/>
  <c r="FB115" i="33"/>
  <c r="FA114" i="33"/>
  <c r="EZ113" i="33"/>
  <c r="EY112" i="33"/>
  <c r="EV111" i="33"/>
  <c r="EU110" i="33"/>
  <c r="ET109" i="33"/>
  <c r="ES108" i="33"/>
  <c r="ER107" i="33"/>
  <c r="EO106" i="33"/>
  <c r="EN105" i="33"/>
  <c r="EM104" i="33"/>
  <c r="EL103" i="33"/>
  <c r="EK102" i="33"/>
  <c r="EH101" i="33"/>
  <c r="EG100" i="33"/>
  <c r="EF99" i="33"/>
  <c r="EE98" i="33"/>
  <c r="ED97" i="33"/>
  <c r="EA96" i="33"/>
  <c r="DZ95" i="33"/>
  <c r="DY94" i="33"/>
  <c r="DX93" i="33"/>
  <c r="DU92" i="33"/>
  <c r="DT91" i="33"/>
  <c r="DS90" i="33"/>
  <c r="DR89" i="33"/>
  <c r="DQ88" i="33"/>
  <c r="DP87" i="33"/>
  <c r="DO86" i="33"/>
  <c r="DL85" i="33"/>
  <c r="DK84" i="33"/>
  <c r="DJ83" i="33"/>
  <c r="DI82" i="33"/>
  <c r="DF81" i="33"/>
  <c r="DE80" i="33"/>
  <c r="DD79" i="33"/>
  <c r="DC78" i="33"/>
  <c r="DB77" i="33"/>
  <c r="DA76" i="33"/>
  <c r="CZ75" i="33"/>
  <c r="CY74" i="33"/>
  <c r="CX73" i="33"/>
  <c r="CW72" i="33"/>
  <c r="CV71" i="33"/>
  <c r="CU70" i="33"/>
  <c r="CT69" i="33"/>
  <c r="CS68" i="33"/>
  <c r="CR67" i="33"/>
  <c r="CQ66" i="33"/>
  <c r="CP65" i="33"/>
  <c r="CM64" i="33"/>
  <c r="CL63" i="33"/>
  <c r="CK62" i="33"/>
  <c r="CJ61" i="33"/>
  <c r="CI60" i="33"/>
  <c r="CH59" i="33"/>
  <c r="CG58" i="33"/>
  <c r="CF57" i="33"/>
  <c r="CE56" i="33"/>
  <c r="CD55" i="33"/>
  <c r="CC54" i="33"/>
  <c r="CB53" i="33"/>
  <c r="CA52" i="33"/>
  <c r="BZ51" i="33"/>
  <c r="BY50" i="33"/>
  <c r="BX49" i="33"/>
  <c r="BW48" i="33"/>
  <c r="BT47" i="33"/>
  <c r="BS46" i="33"/>
  <c r="BR45" i="33"/>
  <c r="BQ44" i="33"/>
  <c r="BP43" i="33"/>
  <c r="BO42" i="33"/>
  <c r="BN41" i="33"/>
  <c r="BM40" i="33"/>
  <c r="BL39" i="33"/>
  <c r="BK38" i="33"/>
  <c r="BJ37" i="33"/>
  <c r="BI36" i="33"/>
  <c r="BH35" i="33"/>
  <c r="BG34" i="33"/>
  <c r="BF33" i="33"/>
  <c r="BE32" i="33"/>
  <c r="BD31" i="33"/>
  <c r="AZ29" i="33"/>
  <c r="AY28" i="33"/>
  <c r="AX27" i="33"/>
  <c r="AW26" i="33"/>
  <c r="AV25" i="33"/>
  <c r="AU24" i="33"/>
  <c r="AT23" i="33"/>
  <c r="AS22" i="33"/>
  <c r="AR21" i="33"/>
  <c r="AQ20" i="33"/>
  <c r="AP19" i="33"/>
  <c r="AO18" i="33"/>
  <c r="AN17" i="33"/>
  <c r="AM16" i="33"/>
  <c r="AL15" i="33"/>
  <c r="KK248" i="33"/>
  <c r="KJ247" i="33"/>
  <c r="KI246" i="33"/>
  <c r="KH245" i="33"/>
  <c r="KG244" i="33"/>
  <c r="KF243" i="33"/>
  <c r="KE242" i="33"/>
  <c r="KD241" i="33"/>
  <c r="KC240" i="33"/>
  <c r="KB239" i="33"/>
  <c r="KA238" i="33"/>
  <c r="JZ237" i="33"/>
  <c r="JY236" i="33"/>
  <c r="JX235" i="33"/>
  <c r="JW234" i="33"/>
  <c r="JS232" i="33"/>
  <c r="JR231" i="33"/>
  <c r="JQ230" i="33"/>
  <c r="JP229" i="33"/>
  <c r="JO228" i="33"/>
  <c r="JN227" i="33"/>
  <c r="JM226" i="33"/>
  <c r="JL225" i="33"/>
  <c r="JK224" i="33"/>
  <c r="JJ223" i="33"/>
  <c r="JI222" i="33"/>
  <c r="JH221" i="33"/>
  <c r="JG220" i="33"/>
  <c r="JF219" i="33"/>
  <c r="JE218" i="33"/>
  <c r="JD217" i="33"/>
  <c r="JC216" i="33"/>
  <c r="IZ215" i="33"/>
  <c r="IY214" i="33"/>
  <c r="IX213" i="33"/>
  <c r="IW212" i="33"/>
  <c r="IV211" i="33"/>
  <c r="IU210" i="33"/>
  <c r="IT209" i="33"/>
  <c r="IS208" i="33"/>
  <c r="IR207" i="33"/>
  <c r="IQ206" i="33"/>
  <c r="IP205" i="33"/>
  <c r="IO204" i="33"/>
  <c r="IN203" i="33"/>
  <c r="IM202" i="33"/>
  <c r="IL201" i="33"/>
  <c r="IK200" i="33"/>
  <c r="IJ199" i="33"/>
  <c r="IG198" i="33"/>
  <c r="IF197" i="33"/>
  <c r="IE196" i="33"/>
  <c r="ID195" i="33"/>
  <c r="IC194" i="33"/>
  <c r="IB193" i="33"/>
  <c r="IA192" i="33"/>
  <c r="HZ191" i="33"/>
  <c r="HY190" i="33"/>
  <c r="HX189" i="33"/>
  <c r="HW188" i="33"/>
  <c r="HV187" i="33"/>
  <c r="HU186" i="33"/>
  <c r="HT185" i="33"/>
  <c r="HS184" i="33"/>
  <c r="HR183" i="33"/>
  <c r="HQ182" i="33"/>
  <c r="HN181" i="33"/>
  <c r="HM180" i="33"/>
  <c r="HL179" i="33"/>
  <c r="HK178" i="33"/>
  <c r="HH177" i="33"/>
  <c r="HG176" i="33"/>
  <c r="HF175" i="33"/>
  <c r="HE174" i="33"/>
  <c r="HD173" i="33"/>
  <c r="HC172" i="33"/>
  <c r="HB171" i="33"/>
  <c r="GY170" i="33"/>
  <c r="GX169" i="33"/>
  <c r="GW168" i="33"/>
  <c r="GV167" i="33"/>
  <c r="GS166" i="33"/>
  <c r="GR165" i="33"/>
  <c r="GQ164" i="33"/>
  <c r="GP163" i="33"/>
  <c r="GO162" i="33"/>
  <c r="GL161" i="33"/>
  <c r="GK160" i="33"/>
  <c r="GJ159" i="33"/>
  <c r="GI158" i="33"/>
  <c r="GH157" i="33"/>
  <c r="GE156" i="33"/>
  <c r="GD155" i="33"/>
  <c r="GC154" i="33"/>
  <c r="GB153" i="33"/>
  <c r="GA152" i="33"/>
  <c r="FX151" i="33"/>
  <c r="FW150" i="33"/>
  <c r="FV149" i="33"/>
  <c r="FU148" i="33"/>
  <c r="FT147" i="33"/>
  <c r="FQ146" i="33"/>
  <c r="FP145" i="33"/>
  <c r="FO144" i="33"/>
  <c r="FN143" i="33"/>
  <c r="FM142" i="33"/>
  <c r="FJ141" i="33"/>
  <c r="FI140" i="33"/>
  <c r="FH139" i="33"/>
  <c r="FG138" i="33"/>
  <c r="FF137" i="33"/>
  <c r="FC136" i="33"/>
  <c r="FB135" i="33"/>
  <c r="FA134" i="33"/>
  <c r="EZ133" i="33"/>
  <c r="EY132" i="33"/>
  <c r="EV131" i="33"/>
  <c r="EU130" i="33"/>
  <c r="ET129" i="33"/>
  <c r="ES128" i="33"/>
  <c r="ER127" i="33"/>
  <c r="EO126" i="33"/>
  <c r="EN125" i="33"/>
  <c r="EM124" i="33"/>
  <c r="EL123" i="33"/>
  <c r="EK122" i="33"/>
  <c r="EH121" i="33"/>
  <c r="EG120" i="33"/>
  <c r="EF119" i="33"/>
  <c r="EE118" i="33"/>
  <c r="ED117" i="33"/>
  <c r="EA116" i="33"/>
  <c r="DZ115" i="33"/>
  <c r="DY114" i="33"/>
  <c r="DX113" i="33"/>
  <c r="DW112" i="33"/>
  <c r="DM111" i="33"/>
  <c r="DL110" i="33"/>
  <c r="DK109" i="33"/>
  <c r="DJ108" i="33"/>
  <c r="DI107" i="33"/>
  <c r="DF106" i="33"/>
  <c r="DE105" i="33"/>
  <c r="DD104" i="33"/>
  <c r="DC103" i="33"/>
  <c r="DB102" i="33"/>
  <c r="CT101" i="33"/>
  <c r="CS100" i="33"/>
  <c r="CR99" i="33"/>
  <c r="CQ98" i="33"/>
  <c r="CP97" i="33"/>
  <c r="CM96" i="33"/>
  <c r="CL95" i="33"/>
  <c r="CK94" i="33"/>
  <c r="CJ93" i="33"/>
  <c r="CH92" i="33"/>
  <c r="CG91" i="33"/>
  <c r="CF90" i="33"/>
  <c r="CE89" i="33"/>
  <c r="CD88" i="33"/>
  <c r="CC87" i="33"/>
  <c r="CB86" i="33"/>
  <c r="BZ85" i="33"/>
  <c r="BY84" i="33"/>
  <c r="BX83" i="33"/>
  <c r="BW82" i="33"/>
  <c r="BT81" i="33"/>
  <c r="BS80" i="33"/>
  <c r="BR79" i="33"/>
  <c r="BQ78" i="33"/>
  <c r="BP77" i="33"/>
  <c r="BO76" i="33"/>
  <c r="BN75" i="33"/>
  <c r="BM74" i="33"/>
  <c r="BL73" i="33"/>
  <c r="BK72" i="33"/>
  <c r="BJ71" i="33"/>
  <c r="BI70" i="33"/>
  <c r="BH69" i="33"/>
  <c r="BG68" i="33"/>
  <c r="BF67" i="33"/>
  <c r="BE66" i="33"/>
  <c r="BD65" i="33"/>
  <c r="BA64" i="33"/>
  <c r="AZ63" i="33"/>
  <c r="AY62" i="33"/>
  <c r="AX61" i="33"/>
  <c r="AW60" i="33"/>
  <c r="AV59" i="33"/>
  <c r="AU58" i="33"/>
  <c r="AT57" i="33"/>
  <c r="AS56" i="33"/>
  <c r="AR55" i="33"/>
  <c r="AQ54" i="33"/>
  <c r="AP53" i="33"/>
  <c r="AO52" i="33"/>
  <c r="AN51" i="33"/>
  <c r="AM50" i="33"/>
  <c r="AL49" i="33"/>
  <c r="AK48" i="33"/>
  <c r="AH47" i="33"/>
  <c r="AG46" i="33"/>
  <c r="AF45" i="33"/>
  <c r="AE44" i="33"/>
  <c r="AD43" i="33"/>
  <c r="AC42" i="33"/>
  <c r="AB41" i="33"/>
  <c r="AA40" i="33"/>
  <c r="Z39" i="33"/>
  <c r="Y38" i="33"/>
  <c r="X37" i="33"/>
  <c r="W36" i="33"/>
  <c r="V35" i="33"/>
  <c r="U34" i="33"/>
  <c r="T33" i="33"/>
  <c r="S32" i="33"/>
  <c r="R31" i="33"/>
  <c r="P29" i="33"/>
  <c r="O28" i="33"/>
  <c r="N27" i="33"/>
  <c r="M26" i="33"/>
  <c r="L25" i="33"/>
  <c r="K24" i="33"/>
  <c r="J23" i="33"/>
  <c r="I22" i="33"/>
  <c r="H21" i="33"/>
  <c r="G20" i="33"/>
  <c r="F19" i="33"/>
  <c r="E18" i="33"/>
  <c r="D17" i="33"/>
  <c r="C16" i="33"/>
  <c r="B15" i="33"/>
  <c r="LE249" i="33"/>
  <c r="KL249" i="33"/>
  <c r="JS249" i="33"/>
  <c r="LD248" i="33"/>
  <c r="LC247" i="33"/>
  <c r="LB246" i="33"/>
  <c r="LA245" i="33"/>
  <c r="KZ244" i="33"/>
  <c r="KY243" i="33"/>
  <c r="KX242" i="33"/>
  <c r="KW241" i="33"/>
  <c r="KV240" i="33"/>
  <c r="KU239" i="33"/>
  <c r="KT238" i="33"/>
  <c r="KS237" i="33"/>
  <c r="KR236" i="33"/>
  <c r="KQ235" i="33"/>
  <c r="KP234" i="33"/>
  <c r="KO233" i="33"/>
  <c r="JV233" i="33"/>
  <c r="JC233" i="33"/>
  <c r="KL232" i="33"/>
  <c r="KK231" i="33"/>
  <c r="KJ230" i="33"/>
  <c r="KI229" i="33"/>
  <c r="KH228" i="33"/>
  <c r="KG227" i="33"/>
  <c r="KF226" i="33"/>
  <c r="KE225" i="33"/>
  <c r="KD224" i="33"/>
  <c r="KC223" i="33"/>
  <c r="KB222" i="33"/>
  <c r="KA221" i="33"/>
  <c r="JZ220" i="33"/>
  <c r="JY219" i="33"/>
  <c r="JX218" i="33"/>
  <c r="JW217" i="33"/>
  <c r="JV216" i="33"/>
  <c r="JS215" i="33"/>
  <c r="JR214" i="33"/>
  <c r="JQ213" i="33"/>
  <c r="JP212" i="33"/>
  <c r="JO211" i="33"/>
  <c r="JN210" i="33"/>
  <c r="JM209" i="33"/>
  <c r="JL208" i="33"/>
  <c r="JK207" i="33"/>
  <c r="JJ206" i="33"/>
  <c r="JI205" i="33"/>
  <c r="JH204" i="33"/>
  <c r="JG203" i="33"/>
  <c r="JF202" i="33"/>
  <c r="JE201" i="33"/>
  <c r="JD200" i="33"/>
  <c r="JC199" i="33"/>
  <c r="IZ198" i="33"/>
  <c r="IY197" i="33"/>
  <c r="IX196" i="33"/>
  <c r="IW195" i="33"/>
  <c r="IV194" i="33"/>
  <c r="IU193" i="33"/>
  <c r="IT192" i="33"/>
  <c r="IS191" i="33"/>
  <c r="IR190" i="33"/>
  <c r="IQ189" i="33"/>
  <c r="IP188" i="33"/>
  <c r="IO187" i="33"/>
  <c r="IN186" i="33"/>
  <c r="IM185" i="33"/>
  <c r="IL184" i="33"/>
  <c r="IK183" i="33"/>
  <c r="IJ182" i="33"/>
  <c r="IG181" i="33"/>
  <c r="IF180" i="33"/>
  <c r="IE179" i="33"/>
  <c r="ID178" i="33"/>
  <c r="IB177" i="33"/>
  <c r="IA176" i="33"/>
  <c r="HZ175" i="33"/>
  <c r="HY174" i="33"/>
  <c r="HX173" i="33"/>
  <c r="HW172" i="33"/>
  <c r="HV171" i="33"/>
  <c r="HT170" i="33"/>
  <c r="HS169" i="33"/>
  <c r="HR168" i="33"/>
  <c r="HQ167" i="33"/>
  <c r="HN166" i="33"/>
  <c r="HM165" i="33"/>
  <c r="HL164" i="33"/>
  <c r="HK163" i="33"/>
  <c r="HJ162" i="33"/>
  <c r="GZ161" i="33"/>
  <c r="GY160" i="33"/>
  <c r="GX159" i="33"/>
  <c r="GW158" i="33"/>
  <c r="GV157" i="33"/>
  <c r="GS156" i="33"/>
  <c r="GR155" i="33"/>
  <c r="GQ154" i="33"/>
  <c r="GP153" i="33"/>
  <c r="GO152" i="33"/>
  <c r="GL151" i="33"/>
  <c r="GK150" i="33"/>
  <c r="GJ149" i="33"/>
  <c r="GI148" i="33"/>
  <c r="GH147" i="33"/>
  <c r="GE146" i="33"/>
  <c r="GD145" i="33"/>
  <c r="GC144" i="33"/>
  <c r="GB143" i="33"/>
  <c r="GA142" i="33"/>
  <c r="FX141" i="33"/>
  <c r="FW140" i="33"/>
  <c r="FV139" i="33"/>
  <c r="FU138" i="33"/>
  <c r="FT137" i="33"/>
  <c r="FQ136" i="33"/>
  <c r="FP135" i="33"/>
  <c r="FO134" i="33"/>
  <c r="FN133" i="33"/>
  <c r="FM132" i="33"/>
  <c r="FJ131" i="33"/>
  <c r="FI130" i="33"/>
  <c r="FH129" i="33"/>
  <c r="FG128" i="33"/>
  <c r="FF127" i="33"/>
  <c r="FC126" i="33"/>
  <c r="FB125" i="33"/>
  <c r="FA124" i="33"/>
  <c r="EZ123" i="33"/>
  <c r="EY122" i="33"/>
  <c r="EV121" i="33"/>
  <c r="EU120" i="33"/>
  <c r="ET119" i="33"/>
  <c r="ES118" i="33"/>
  <c r="ER117" i="33"/>
  <c r="EO116" i="33"/>
  <c r="EN115" i="33"/>
  <c r="EM114" i="33"/>
  <c r="EL113" i="33"/>
  <c r="EK112" i="33"/>
  <c r="EH111" i="33"/>
  <c r="EG110" i="33"/>
  <c r="EF109" i="33"/>
  <c r="EE108" i="33"/>
  <c r="ED107" i="33"/>
  <c r="EA106" i="33"/>
  <c r="DZ105" i="33"/>
  <c r="DY104" i="33"/>
  <c r="DX103" i="33"/>
  <c r="DW102" i="33"/>
  <c r="DM101" i="33"/>
  <c r="DL100" i="33"/>
  <c r="DK99" i="33"/>
  <c r="DJ98" i="33"/>
  <c r="DI97" i="33"/>
  <c r="DF96" i="33"/>
  <c r="DE95" i="33"/>
  <c r="DD94" i="33"/>
  <c r="DC93" i="33"/>
  <c r="DA92" i="33"/>
  <c r="CZ91" i="33"/>
  <c r="CY90" i="33"/>
  <c r="CX89" i="33"/>
  <c r="CW88" i="33"/>
  <c r="CV87" i="33"/>
  <c r="CU86" i="33"/>
  <c r="CS85" i="33"/>
  <c r="CR84" i="33"/>
  <c r="CQ83" i="33"/>
  <c r="CP82" i="33"/>
  <c r="CM81" i="33"/>
  <c r="CL80" i="33"/>
  <c r="CK79" i="33"/>
  <c r="CJ78" i="33"/>
  <c r="CI77" i="33"/>
  <c r="CH76" i="33"/>
  <c r="CG75" i="33"/>
  <c r="CF74" i="33"/>
  <c r="CE73" i="33"/>
  <c r="CD72" i="33"/>
  <c r="CC71" i="33"/>
  <c r="CB70" i="33"/>
  <c r="CA69" i="33"/>
  <c r="BZ68" i="33"/>
  <c r="BY67" i="33"/>
  <c r="BX66" i="33"/>
  <c r="BW65" i="33"/>
  <c r="BT64" i="33"/>
  <c r="BS63" i="33"/>
  <c r="BR62" i="33"/>
  <c r="BQ61" i="33"/>
  <c r="BP60" i="33"/>
  <c r="BO59" i="33"/>
  <c r="BN58" i="33"/>
  <c r="BM57" i="33"/>
  <c r="BL56" i="33"/>
  <c r="BK55" i="33"/>
  <c r="BJ54" i="33"/>
  <c r="BI53" i="33"/>
  <c r="BH52" i="33"/>
  <c r="BG51" i="33"/>
  <c r="BF50" i="33"/>
  <c r="BE49" i="33"/>
  <c r="BD48" i="33"/>
  <c r="BA47" i="33"/>
  <c r="AZ46" i="33"/>
  <c r="AY45" i="33"/>
  <c r="AX44" i="33"/>
  <c r="AW43" i="33"/>
  <c r="AV42" i="33"/>
  <c r="AU41" i="33"/>
  <c r="AT40" i="33"/>
  <c r="AS39" i="33"/>
  <c r="AR38" i="33"/>
  <c r="AQ37" i="33"/>
  <c r="AP36" i="33"/>
  <c r="AO35" i="33"/>
  <c r="AN34" i="33"/>
  <c r="AM33" i="33"/>
  <c r="AL32" i="33"/>
  <c r="AK31" i="33"/>
  <c r="BT30" i="33"/>
  <c r="BA30" i="33"/>
  <c r="AH30" i="33"/>
  <c r="AG29" i="33"/>
  <c r="AF28" i="33"/>
  <c r="AE27" i="33"/>
  <c r="AD26" i="33"/>
  <c r="AC25" i="33"/>
  <c r="AB24" i="33"/>
  <c r="AA23" i="33"/>
  <c r="Z22" i="33"/>
  <c r="Y21" i="33"/>
  <c r="X20" i="33"/>
  <c r="W19" i="33"/>
  <c r="V18" i="33"/>
  <c r="U17" i="33"/>
  <c r="T16" i="33"/>
  <c r="S15" i="33" l="1"/>
  <c r="MG15" i="33"/>
  <c r="MG16" i="33"/>
  <c r="MG17" i="33"/>
  <c r="MG18" i="33"/>
  <c r="MG19" i="33"/>
  <c r="MG20" i="33"/>
  <c r="MG21" i="33"/>
  <c r="MG22" i="33"/>
  <c r="MG23" i="33"/>
  <c r="MG24" i="33"/>
  <c r="MG25" i="33"/>
  <c r="MG26" i="33"/>
  <c r="MG27" i="33"/>
  <c r="MG28" i="33"/>
  <c r="MG29" i="33"/>
  <c r="MG30" i="33"/>
  <c r="MG31" i="33"/>
  <c r="MG32" i="33"/>
  <c r="MG33" i="33"/>
  <c r="MG34" i="33"/>
  <c r="MG35" i="33"/>
  <c r="MG36" i="33"/>
  <c r="MG37" i="33"/>
  <c r="MG38" i="33"/>
  <c r="MG39" i="33"/>
  <c r="MG40" i="33"/>
  <c r="MG41" i="33"/>
  <c r="MG42" i="33"/>
  <c r="MG43" i="33"/>
  <c r="MG44" i="33"/>
  <c r="MG45" i="33"/>
  <c r="MG46" i="33"/>
  <c r="MG47" i="33"/>
  <c r="MG48" i="33"/>
  <c r="MG49" i="33"/>
  <c r="MG50" i="33"/>
  <c r="MG51" i="33"/>
  <c r="MG52" i="33"/>
  <c r="MG53" i="33"/>
  <c r="MG54" i="33"/>
  <c r="MG55" i="33"/>
  <c r="MG56" i="33"/>
  <c r="MG57" i="33"/>
  <c r="MG58" i="33"/>
  <c r="MG59" i="33"/>
  <c r="MG60" i="33"/>
  <c r="MG61" i="33"/>
  <c r="MG62" i="33"/>
  <c r="MG63" i="33"/>
  <c r="MG64" i="33"/>
  <c r="MG65" i="33"/>
  <c r="MG66" i="33"/>
  <c r="MG67" i="33"/>
  <c r="MG68" i="33"/>
  <c r="MG69" i="33"/>
  <c r="MG70" i="33"/>
  <c r="MG71" i="33"/>
  <c r="MG72" i="33"/>
  <c r="MG73" i="33"/>
  <c r="MG74" i="33"/>
  <c r="MG75" i="33"/>
  <c r="MG76" i="33"/>
  <c r="MG77" i="33"/>
  <c r="MG78" i="33"/>
  <c r="MG79" i="33"/>
  <c r="MG80" i="33"/>
  <c r="MG81" i="33"/>
  <c r="MG82" i="33"/>
  <c r="MG83" i="33"/>
  <c r="MG84" i="33"/>
  <c r="MG85" i="33"/>
  <c r="MG86" i="33"/>
  <c r="MG87" i="33"/>
  <c r="MG88" i="33"/>
  <c r="MG89" i="33"/>
  <c r="MG90" i="33"/>
  <c r="MG91" i="33"/>
  <c r="MG92" i="33"/>
  <c r="MG93" i="33"/>
  <c r="MG94" i="33"/>
  <c r="MG95" i="33"/>
  <c r="MG96" i="33"/>
  <c r="MG97" i="33"/>
  <c r="MG98" i="33"/>
  <c r="MG99" i="33"/>
  <c r="MG100" i="33"/>
  <c r="MG101" i="33"/>
  <c r="MG102" i="33"/>
  <c r="MG103" i="33"/>
  <c r="MG104" i="33"/>
  <c r="MG105" i="33"/>
  <c r="MG106" i="33"/>
  <c r="MG107" i="33"/>
  <c r="MG108" i="33"/>
  <c r="MG109" i="33"/>
  <c r="MG110" i="33"/>
  <c r="MG111" i="33"/>
  <c r="MG112" i="33"/>
  <c r="MG113" i="33"/>
  <c r="MG114" i="33"/>
  <c r="MG115" i="33"/>
  <c r="MG116" i="33"/>
  <c r="MG117" i="33"/>
  <c r="MG118" i="33"/>
  <c r="MG119" i="33"/>
  <c r="MG120" i="33"/>
  <c r="MG121" i="33"/>
  <c r="MG122" i="33"/>
  <c r="MG123" i="33"/>
  <c r="MG124" i="33"/>
  <c r="MG125" i="33"/>
  <c r="MG126" i="33"/>
  <c r="MG127" i="33"/>
  <c r="MG128" i="33"/>
  <c r="MG129" i="33"/>
  <c r="MG130" i="33"/>
  <c r="MG131" i="33"/>
  <c r="MG132" i="33"/>
  <c r="MG133" i="33"/>
  <c r="MG134" i="33"/>
  <c r="MG135" i="33"/>
  <c r="MG136" i="33"/>
  <c r="MG137" i="33"/>
  <c r="MG138" i="33"/>
  <c r="MG139" i="33"/>
  <c r="MG140" i="33"/>
  <c r="MG141" i="33"/>
  <c r="MG142" i="33"/>
  <c r="MG143" i="33"/>
  <c r="MG144" i="33"/>
  <c r="MG145" i="33"/>
  <c r="MG146" i="33"/>
  <c r="MG147" i="33"/>
  <c r="MG148" i="33"/>
  <c r="MG149" i="33"/>
  <c r="MG150" i="33"/>
  <c r="MG151" i="33"/>
  <c r="MG152" i="33"/>
  <c r="MG153" i="33"/>
  <c r="MG154" i="33"/>
  <c r="MG155" i="33"/>
  <c r="MG156" i="33"/>
  <c r="MG157" i="33"/>
  <c r="MG158" i="33"/>
  <c r="MG159" i="33"/>
  <c r="MG160" i="33"/>
  <c r="MG161" i="33"/>
  <c r="MG162" i="33"/>
  <c r="MG163" i="33"/>
  <c r="MG164" i="33"/>
  <c r="MG165" i="33"/>
  <c r="MG166" i="33"/>
  <c r="MG167" i="33"/>
  <c r="MG168" i="33"/>
  <c r="MG169" i="33"/>
  <c r="MG170" i="33"/>
  <c r="MG171" i="33"/>
  <c r="MG172" i="33"/>
  <c r="MG173" i="33"/>
  <c r="MG174" i="33"/>
  <c r="MG175" i="33"/>
  <c r="MG176" i="33"/>
  <c r="MG177" i="33"/>
  <c r="MG178" i="33"/>
  <c r="MG179" i="33"/>
  <c r="MG180" i="33"/>
  <c r="MG181" i="33"/>
  <c r="MG182" i="33"/>
  <c r="MG183" i="33"/>
  <c r="MG184" i="33"/>
  <c r="MG185" i="33"/>
  <c r="MG186" i="33"/>
  <c r="MG187" i="33"/>
  <c r="MG188" i="33"/>
  <c r="MG189" i="33"/>
  <c r="MG190" i="33"/>
  <c r="MG191" i="33"/>
  <c r="MG192" i="33"/>
  <c r="MG193" i="33"/>
  <c r="MG194" i="33"/>
  <c r="MG195" i="33"/>
  <c r="MG196" i="33"/>
  <c r="MG197" i="33"/>
  <c r="MG198" i="33"/>
  <c r="MG199" i="33"/>
  <c r="MG200" i="33"/>
  <c r="MG201" i="33"/>
  <c r="MG202" i="33"/>
  <c r="MG203" i="33"/>
  <c r="MG204" i="33"/>
  <c r="MG205" i="33"/>
  <c r="MG206" i="33"/>
  <c r="MG207" i="33"/>
  <c r="MG208" i="33"/>
  <c r="MG209" i="33"/>
  <c r="MG210" i="33"/>
  <c r="MG211" i="33"/>
  <c r="MG212" i="33"/>
  <c r="MG213" i="33"/>
  <c r="MG214" i="33"/>
  <c r="MG215" i="33"/>
  <c r="MG216" i="33"/>
  <c r="MG217" i="33"/>
  <c r="MG218" i="33"/>
  <c r="MG219" i="33"/>
  <c r="MG220" i="33"/>
  <c r="MG221" i="33"/>
  <c r="MG222" i="33"/>
  <c r="MG223" i="33"/>
  <c r="MG224" i="33"/>
  <c r="MG225" i="33"/>
  <c r="MG226" i="33"/>
  <c r="MG227" i="33"/>
  <c r="MG228" i="33"/>
  <c r="MG229" i="33"/>
  <c r="MG230" i="33"/>
  <c r="MG231" i="33"/>
  <c r="MG232" i="33"/>
  <c r="MG233" i="33"/>
  <c r="MG234" i="33"/>
  <c r="MG235" i="33"/>
  <c r="MG236" i="33"/>
  <c r="MG237" i="33"/>
  <c r="MG238" i="33"/>
  <c r="MG239" i="33"/>
  <c r="MG240" i="33"/>
  <c r="MG241" i="33"/>
  <c r="MG242" i="33"/>
  <c r="MG243" i="33"/>
  <c r="MG244" i="33"/>
  <c r="MG245" i="33"/>
  <c r="MG246" i="33"/>
  <c r="MG247" i="33"/>
  <c r="MG248" i="33"/>
  <c r="MG249" i="33"/>
  <c r="H6" i="33"/>
  <c r="MG14" i="33" s="1"/>
  <c r="BD14" i="33"/>
  <c r="AK14" i="33"/>
  <c r="R14" i="33"/>
  <c r="M10" i="33"/>
  <c r="MG355" i="33" s="1"/>
  <c r="FO7" i="33"/>
  <c r="FO6" i="33"/>
  <c r="FO5" i="33"/>
  <c r="FO4" i="33"/>
  <c r="FO3" i="33"/>
  <c r="H360" i="33" l="1"/>
  <c r="H7" i="33"/>
  <c r="H267" i="31"/>
  <c r="H268" i="31"/>
  <c r="H269" i="31"/>
  <c r="H266" i="31"/>
  <c r="D267" i="31"/>
  <c r="D268" i="31"/>
  <c r="D269" i="31"/>
  <c r="D266" i="31"/>
  <c r="H260" i="31"/>
  <c r="H261" i="31"/>
  <c r="H262" i="31"/>
  <c r="H259" i="31"/>
  <c r="D260" i="31"/>
  <c r="D261" i="31"/>
  <c r="D262" i="31"/>
  <c r="D259" i="31"/>
  <c r="L250" i="31"/>
  <c r="L251" i="31"/>
  <c r="L252" i="31"/>
  <c r="L253" i="31"/>
  <c r="L254" i="31"/>
  <c r="L255" i="31"/>
  <c r="L249" i="31"/>
  <c r="H250" i="31"/>
  <c r="H251" i="31"/>
  <c r="H252" i="31"/>
  <c r="H253" i="31"/>
  <c r="H254" i="31"/>
  <c r="H255" i="31"/>
  <c r="H249" i="31"/>
  <c r="D254" i="31"/>
  <c r="D255" i="31"/>
  <c r="D250" i="31"/>
  <c r="D251" i="31"/>
  <c r="D252" i="31"/>
  <c r="D253" i="31"/>
  <c r="D249" i="31"/>
  <c r="E244" i="31"/>
  <c r="E140" i="32"/>
  <c r="D160" i="32"/>
  <c r="D161" i="32"/>
  <c r="D159" i="32"/>
  <c r="H154" i="32"/>
  <c r="H155" i="32"/>
  <c r="H153" i="32"/>
  <c r="D154" i="32"/>
  <c r="D155" i="32"/>
  <c r="D153" i="32"/>
  <c r="H146" i="32"/>
  <c r="H147" i="32"/>
  <c r="H148" i="32"/>
  <c r="H149" i="32"/>
  <c r="H145" i="32"/>
  <c r="D146" i="32"/>
  <c r="D147" i="32"/>
  <c r="D148" i="32"/>
  <c r="D149" i="32"/>
  <c r="D145" i="32"/>
  <c r="DW14" i="32" a="1"/>
  <c r="DW14" i="32" s="1"/>
  <c r="DW50" i="32"/>
  <c r="DW58" i="32"/>
  <c r="DW62" i="32"/>
  <c r="DW66" i="32"/>
  <c r="DW70" i="32"/>
  <c r="DW74" i="32"/>
  <c r="DW78" i="32"/>
  <c r="DW82" i="32"/>
  <c r="DW86" i="32"/>
  <c r="DW90" i="32"/>
  <c r="DW94" i="32"/>
  <c r="DW98" i="32"/>
  <c r="DW102" i="32"/>
  <c r="DW106" i="32"/>
  <c r="DW110" i="32"/>
  <c r="DW114" i="32"/>
  <c r="DW118" i="32"/>
  <c r="DW122" i="32"/>
  <c r="DW126" i="32"/>
  <c r="DW130" i="32"/>
  <c r="DW134" i="32"/>
  <c r="DP135" i="32"/>
  <c r="DO135" i="32"/>
  <c r="DN135" i="32"/>
  <c r="DS134" i="32"/>
  <c r="DR133" i="32"/>
  <c r="DQ132" i="32"/>
  <c r="HO234" i="31"/>
  <c r="DM80" i="32"/>
  <c r="DD80" i="32"/>
  <c r="CS80" i="32"/>
  <c r="DL79" i="32"/>
  <c r="DC79" i="32"/>
  <c r="CR79" i="32"/>
  <c r="DK78" i="32"/>
  <c r="DB78" i="32"/>
  <c r="CQ78" i="32"/>
  <c r="DJ77" i="32"/>
  <c r="DA77" i="32"/>
  <c r="CP77" i="32"/>
  <c r="DI76" i="32"/>
  <c r="CZ76" i="32"/>
  <c r="CO76" i="32"/>
  <c r="DH75" i="32"/>
  <c r="CY75" i="32"/>
  <c r="CN75" i="32"/>
  <c r="DG74" i="32"/>
  <c r="CX74" i="32"/>
  <c r="CM74" i="32"/>
  <c r="DE81" i="32"/>
  <c r="CT81" i="32"/>
  <c r="CI81" i="32"/>
  <c r="CA73" i="32"/>
  <c r="CW73" i="32"/>
  <c r="DU73" i="32"/>
  <c r="CL73" i="32"/>
  <c r="DE72" i="32"/>
  <c r="CT72" i="32"/>
  <c r="CI72" i="32"/>
  <c r="DD71" i="32"/>
  <c r="CS71" i="32"/>
  <c r="CH71" i="32"/>
  <c r="DC70" i="32"/>
  <c r="CR70" i="32"/>
  <c r="CG70" i="32"/>
  <c r="DB69" i="32"/>
  <c r="CQ69" i="32"/>
  <c r="CF69" i="32"/>
  <c r="DA68" i="32"/>
  <c r="CP68" i="32"/>
  <c r="CE68" i="32"/>
  <c r="CZ67" i="32"/>
  <c r="CO67" i="32"/>
  <c r="CD67" i="32"/>
  <c r="CY66" i="32"/>
  <c r="CN66" i="32"/>
  <c r="CC66" i="32"/>
  <c r="CX65" i="32"/>
  <c r="CM65" i="32"/>
  <c r="CB65" i="32"/>
  <c r="CW64" i="32"/>
  <c r="CL64" i="32"/>
  <c r="CA64" i="32"/>
  <c r="CT63" i="32"/>
  <c r="CI63" i="32"/>
  <c r="BX63" i="32"/>
  <c r="CS62" i="32"/>
  <c r="CH62" i="32"/>
  <c r="BW62" i="32"/>
  <c r="CQ61" i="32"/>
  <c r="CF61" i="32"/>
  <c r="BT61" i="32"/>
  <c r="CP60" i="32"/>
  <c r="CE60" i="32"/>
  <c r="BS60" i="32"/>
  <c r="CO59" i="32"/>
  <c r="CD59" i="32"/>
  <c r="BR59" i="32"/>
  <c r="CM58" i="32"/>
  <c r="CB58" i="32"/>
  <c r="BO58" i="32"/>
  <c r="CL57" i="32"/>
  <c r="CA57" i="32"/>
  <c r="BN57" i="32"/>
  <c r="CI56" i="32"/>
  <c r="BX56" i="32"/>
  <c r="BK56" i="32"/>
  <c r="CH55" i="32"/>
  <c r="BW55" i="32"/>
  <c r="BJ55" i="32"/>
  <c r="CG54" i="32"/>
  <c r="BV54" i="32"/>
  <c r="BI54" i="32"/>
  <c r="CC53" i="32"/>
  <c r="BP53" i="32"/>
  <c r="BF53" i="32"/>
  <c r="CB52" i="32"/>
  <c r="BO52" i="32"/>
  <c r="BE52" i="32"/>
  <c r="CA51" i="32"/>
  <c r="BN51" i="32"/>
  <c r="BD51" i="32"/>
  <c r="BX50" i="32"/>
  <c r="BK50" i="32"/>
  <c r="BA50" i="32"/>
  <c r="BW49" i="32"/>
  <c r="BJ49" i="32"/>
  <c r="AZ49" i="32"/>
  <c r="BV48" i="32"/>
  <c r="BI48" i="32"/>
  <c r="AY48" i="32"/>
  <c r="BP47" i="32"/>
  <c r="BF47" i="32"/>
  <c r="AS47" i="32"/>
  <c r="BO46" i="32"/>
  <c r="BE46" i="32"/>
  <c r="AR46" i="32"/>
  <c r="BN45" i="32"/>
  <c r="BD45" i="32"/>
  <c r="AQ45" i="32"/>
  <c r="BK44" i="32"/>
  <c r="BA44" i="32"/>
  <c r="AN44" i="32"/>
  <c r="BJ43" i="32"/>
  <c r="AZ43" i="32"/>
  <c r="AM43" i="32"/>
  <c r="BI42" i="32"/>
  <c r="AY42" i="32"/>
  <c r="AL42" i="32"/>
  <c r="BF41" i="32"/>
  <c r="AS41" i="32"/>
  <c r="AH41" i="32"/>
  <c r="BE40" i="32"/>
  <c r="AR40" i="32"/>
  <c r="AG40" i="32"/>
  <c r="BD39" i="32"/>
  <c r="AQ39" i="32"/>
  <c r="AF39" i="32"/>
  <c r="BA38" i="32"/>
  <c r="AN38" i="32"/>
  <c r="AC38" i="32"/>
  <c r="AZ37" i="32"/>
  <c r="AM37" i="32"/>
  <c r="AB37" i="32"/>
  <c r="AW36" i="32"/>
  <c r="AK36" i="32"/>
  <c r="Z36" i="32"/>
  <c r="AV35" i="32"/>
  <c r="AJ35" i="32"/>
  <c r="Y35" i="32"/>
  <c r="AU34" i="32"/>
  <c r="AI34" i="32"/>
  <c r="X34" i="32"/>
  <c r="AR33" i="32"/>
  <c r="AG33" i="32"/>
  <c r="V33" i="32"/>
  <c r="AQ32" i="32"/>
  <c r="AF32" i="32"/>
  <c r="U32" i="32"/>
  <c r="AN31" i="32"/>
  <c r="AC31" i="32"/>
  <c r="R31" i="32"/>
  <c r="AM30" i="32"/>
  <c r="AB30" i="32"/>
  <c r="Q30" i="32"/>
  <c r="AL29" i="32"/>
  <c r="AA29" i="32"/>
  <c r="P29" i="32"/>
  <c r="AK28" i="32"/>
  <c r="Z28" i="32"/>
  <c r="O28" i="32"/>
  <c r="AJ27" i="32"/>
  <c r="Y27" i="32"/>
  <c r="N27" i="32"/>
  <c r="AI26" i="32"/>
  <c r="X26" i="32"/>
  <c r="M26" i="32"/>
  <c r="AH25" i="32"/>
  <c r="W25" i="32"/>
  <c r="L25" i="32"/>
  <c r="AG24" i="32"/>
  <c r="V24" i="32"/>
  <c r="K24" i="32"/>
  <c r="AF23" i="32"/>
  <c r="U23" i="32"/>
  <c r="J23" i="32"/>
  <c r="AN22" i="32"/>
  <c r="AC22" i="32"/>
  <c r="R22" i="32"/>
  <c r="AB21" i="32"/>
  <c r="Q21" i="32"/>
  <c r="H21" i="32"/>
  <c r="AA20" i="32"/>
  <c r="P20" i="32"/>
  <c r="G20" i="32"/>
  <c r="Z19" i="32"/>
  <c r="O19" i="32"/>
  <c r="F19" i="32"/>
  <c r="Y18" i="32"/>
  <c r="N18" i="32"/>
  <c r="E18" i="32"/>
  <c r="X17" i="32"/>
  <c r="M17" i="32"/>
  <c r="D17" i="32"/>
  <c r="W16" i="32"/>
  <c r="L16" i="32"/>
  <c r="C16" i="32"/>
  <c r="DP7" i="32"/>
  <c r="DP4" i="32"/>
  <c r="DP5" i="32"/>
  <c r="DP6" i="32"/>
  <c r="DP3" i="32"/>
  <c r="ME355" i="33" l="1"/>
  <c r="MA355" i="33"/>
  <c r="LY348" i="33"/>
  <c r="MD355" i="33"/>
  <c r="LX347" i="33"/>
  <c r="MC355" i="33"/>
  <c r="LZ349" i="33"/>
  <c r="MB355" i="33"/>
  <c r="LW346" i="33"/>
  <c r="LV345" i="33"/>
  <c r="MJ14" i="33" s="1" a="1"/>
  <c r="H361" i="33"/>
  <c r="DW54" i="32"/>
  <c r="DW42" i="32"/>
  <c r="DW18" i="32"/>
  <c r="DW112" i="32"/>
  <c r="DW80" i="32"/>
  <c r="DW60" i="32"/>
  <c r="DW52" i="32"/>
  <c r="DW48" i="32"/>
  <c r="DW44" i="32"/>
  <c r="DW40" i="32"/>
  <c r="DW36" i="32"/>
  <c r="DW32" i="32"/>
  <c r="DW28" i="32"/>
  <c r="DW20" i="32"/>
  <c r="DW16" i="32"/>
  <c r="DW46" i="32"/>
  <c r="DW38" i="32"/>
  <c r="DW34" i="32"/>
  <c r="DW30" i="32"/>
  <c r="DW26" i="32"/>
  <c r="DW22" i="32"/>
  <c r="DW133" i="32"/>
  <c r="DW129" i="32"/>
  <c r="DW125" i="32"/>
  <c r="DW121" i="32"/>
  <c r="DW117" i="32"/>
  <c r="DW113" i="32"/>
  <c r="DW109" i="32"/>
  <c r="DW105" i="32"/>
  <c r="DW101" i="32"/>
  <c r="DW97" i="32"/>
  <c r="DW93" i="32"/>
  <c r="DW89" i="32"/>
  <c r="DW85" i="32"/>
  <c r="DW81" i="32"/>
  <c r="DW77" i="32"/>
  <c r="DW73" i="32"/>
  <c r="DW69" i="32"/>
  <c r="DW65" i="32"/>
  <c r="DW61" i="32"/>
  <c r="DW57" i="32"/>
  <c r="DW53" i="32"/>
  <c r="DW49" i="32"/>
  <c r="DW45" i="32"/>
  <c r="DW41" i="32"/>
  <c r="DW37" i="32"/>
  <c r="DW33" i="32"/>
  <c r="DW29" i="32"/>
  <c r="DW25" i="32"/>
  <c r="DW21" i="32"/>
  <c r="DW17" i="32"/>
  <c r="DW132" i="32"/>
  <c r="DW128" i="32"/>
  <c r="DW124" i="32"/>
  <c r="DW120" i="32"/>
  <c r="DW116" i="32"/>
  <c r="DW108" i="32"/>
  <c r="DW104" i="32"/>
  <c r="DW100" i="32"/>
  <c r="DW96" i="32"/>
  <c r="DW92" i="32"/>
  <c r="DW88" i="32"/>
  <c r="DW84" i="32"/>
  <c r="DW76" i="32"/>
  <c r="DW72" i="32"/>
  <c r="DW68" i="32"/>
  <c r="DW64" i="32"/>
  <c r="DW56" i="32"/>
  <c r="DW24" i="32"/>
  <c r="DW135" i="32"/>
  <c r="DW131" i="32"/>
  <c r="DW127" i="32"/>
  <c r="DW123" i="32"/>
  <c r="DW119" i="32"/>
  <c r="DW115" i="32"/>
  <c r="DW111" i="32"/>
  <c r="DW107" i="32"/>
  <c r="DW103" i="32"/>
  <c r="DW99" i="32"/>
  <c r="DW95" i="32"/>
  <c r="DW91" i="32"/>
  <c r="DW87" i="32"/>
  <c r="DW83" i="32"/>
  <c r="DW79" i="32"/>
  <c r="DW75" i="32"/>
  <c r="DW71" i="32"/>
  <c r="DW67" i="32"/>
  <c r="DW63" i="32"/>
  <c r="DW59" i="32"/>
  <c r="DW55" i="32"/>
  <c r="DW51" i="32"/>
  <c r="DW47" i="32"/>
  <c r="DW43" i="32"/>
  <c r="DW39" i="32"/>
  <c r="DW35" i="32"/>
  <c r="DW31" i="32"/>
  <c r="DW27" i="32"/>
  <c r="DW23" i="32"/>
  <c r="DW19" i="32"/>
  <c r="DW15" i="32"/>
  <c r="K10" i="32"/>
  <c r="DU135" i="32" s="1"/>
  <c r="G6" i="32"/>
  <c r="V15" i="32"/>
  <c r="K15" i="32"/>
  <c r="B15" i="32"/>
  <c r="AF14" i="32"/>
  <c r="U14" i="32"/>
  <c r="J14" i="32"/>
  <c r="MJ15" i="33" l="1"/>
  <c r="MJ24" i="33"/>
  <c r="MJ45" i="33"/>
  <c r="MJ67" i="33"/>
  <c r="MJ88" i="33"/>
  <c r="P366" i="33" s="1"/>
  <c r="MJ109" i="33"/>
  <c r="MJ131" i="33"/>
  <c r="MJ152" i="33"/>
  <c r="MJ173" i="33"/>
  <c r="MJ195" i="33"/>
  <c r="MJ216" i="33"/>
  <c r="MJ236" i="33"/>
  <c r="MJ247" i="33"/>
  <c r="MJ257" i="33"/>
  <c r="MJ29" i="33"/>
  <c r="MJ51" i="33"/>
  <c r="H367" i="33" s="1"/>
  <c r="MJ72" i="33"/>
  <c r="L369" i="33" s="1"/>
  <c r="MJ93" i="33"/>
  <c r="P371" i="33" s="1"/>
  <c r="MJ115" i="33"/>
  <c r="MJ136" i="33"/>
  <c r="MJ157" i="33"/>
  <c r="MJ179" i="33"/>
  <c r="MJ200" i="33"/>
  <c r="MJ221" i="33"/>
  <c r="MJ237" i="33"/>
  <c r="MJ248" i="33"/>
  <c r="MJ259" i="33"/>
  <c r="MJ269" i="33"/>
  <c r="MJ280" i="33"/>
  <c r="MJ291" i="33"/>
  <c r="MJ301" i="33"/>
  <c r="MJ312" i="33"/>
  <c r="MJ323" i="33"/>
  <c r="MJ333" i="33"/>
  <c r="MJ344" i="33"/>
  <c r="MJ354" i="33"/>
  <c r="MJ35" i="33"/>
  <c r="MJ56" i="33"/>
  <c r="H372" i="33" s="1"/>
  <c r="MJ77" i="33"/>
  <c r="MJ99" i="33"/>
  <c r="MJ120" i="33"/>
  <c r="MJ141" i="33"/>
  <c r="MJ163" i="33"/>
  <c r="S380" i="33" s="1"/>
  <c r="MJ184" i="33"/>
  <c r="MJ205" i="33"/>
  <c r="MJ227" i="33"/>
  <c r="MJ241" i="33"/>
  <c r="MJ252" i="33"/>
  <c r="MJ263" i="33"/>
  <c r="MJ273" i="33"/>
  <c r="MJ284" i="33"/>
  <c r="MJ295" i="33"/>
  <c r="MJ305" i="33"/>
  <c r="MJ316" i="33"/>
  <c r="MJ327" i="33"/>
  <c r="MJ337" i="33"/>
  <c r="MJ348" i="33"/>
  <c r="MJ19" i="33"/>
  <c r="MJ40" i="33"/>
  <c r="MJ61" i="33"/>
  <c r="MJ83" i="33"/>
  <c r="MJ104" i="33"/>
  <c r="MJ125" i="33"/>
  <c r="L377" i="33" s="1"/>
  <c r="MJ147" i="33"/>
  <c r="P378" i="33" s="1"/>
  <c r="MJ168" i="33"/>
  <c r="MJ189" i="33"/>
  <c r="MJ211" i="33"/>
  <c r="MJ232" i="33"/>
  <c r="MJ243" i="33"/>
  <c r="MJ253" i="33"/>
  <c r="MJ264" i="33"/>
  <c r="MJ275" i="33"/>
  <c r="MJ285" i="33"/>
  <c r="MJ296" i="33"/>
  <c r="MJ307" i="33"/>
  <c r="MJ300" i="33"/>
  <c r="MJ328" i="33"/>
  <c r="MJ349" i="33"/>
  <c r="MJ289" i="33"/>
  <c r="MJ268" i="33"/>
  <c r="MJ311" i="33"/>
  <c r="MJ332" i="33"/>
  <c r="MJ353" i="33"/>
  <c r="MJ321" i="33"/>
  <c r="MJ279" i="33"/>
  <c r="MJ317" i="33"/>
  <c r="MJ339" i="33"/>
  <c r="MJ343" i="33"/>
  <c r="MJ231" i="33"/>
  <c r="MJ209" i="33"/>
  <c r="MJ188" i="33"/>
  <c r="MJ167" i="33"/>
  <c r="MJ145" i="33"/>
  <c r="MJ124" i="33"/>
  <c r="MJ103" i="33"/>
  <c r="MJ81" i="33"/>
  <c r="MJ60" i="33"/>
  <c r="MJ39" i="33"/>
  <c r="MJ17" i="33"/>
  <c r="MJ336" i="33"/>
  <c r="MJ315" i="33"/>
  <c r="MJ293" i="33"/>
  <c r="MJ272" i="33"/>
  <c r="MJ251" i="33"/>
  <c r="MJ229" i="33"/>
  <c r="MJ208" i="33"/>
  <c r="MJ187" i="33"/>
  <c r="MJ165" i="33"/>
  <c r="MJ144" i="33"/>
  <c r="MJ123" i="33"/>
  <c r="MJ101" i="33"/>
  <c r="MJ80" i="33"/>
  <c r="MJ59" i="33"/>
  <c r="MJ37" i="33"/>
  <c r="MJ16" i="33"/>
  <c r="MJ340" i="33"/>
  <c r="MJ319" i="33"/>
  <c r="MJ297" i="33"/>
  <c r="MJ276" i="33"/>
  <c r="MJ255" i="33"/>
  <c r="MJ233" i="33"/>
  <c r="MJ212" i="33"/>
  <c r="MJ191" i="33"/>
  <c r="MJ169" i="33"/>
  <c r="MJ148" i="33"/>
  <c r="P379" i="33" s="1"/>
  <c r="MJ127" i="33"/>
  <c r="L379" i="33" s="1"/>
  <c r="MJ105" i="33"/>
  <c r="MJ84" i="33"/>
  <c r="MJ63" i="33"/>
  <c r="MJ41" i="33"/>
  <c r="MJ20" i="33"/>
  <c r="MJ26" i="33"/>
  <c r="MJ42" i="33"/>
  <c r="MJ58" i="33"/>
  <c r="MJ74" i="33"/>
  <c r="L371" i="33" s="1"/>
  <c r="MJ90" i="33"/>
  <c r="P368" i="33" s="1"/>
  <c r="MJ106" i="33"/>
  <c r="MJ122" i="33"/>
  <c r="MJ138" i="33"/>
  <c r="MJ154" i="33"/>
  <c r="MJ170" i="33"/>
  <c r="MJ186" i="33"/>
  <c r="MJ202" i="33"/>
  <c r="MJ218" i="33"/>
  <c r="MJ234" i="33"/>
  <c r="MJ250" i="33"/>
  <c r="MJ266" i="33"/>
  <c r="MJ282" i="33"/>
  <c r="MJ298" i="33"/>
  <c r="MJ314" i="33"/>
  <c r="MJ330" i="33"/>
  <c r="MJ346" i="33"/>
  <c r="MJ225" i="33"/>
  <c r="MJ204" i="33"/>
  <c r="MJ183" i="33"/>
  <c r="MJ161" i="33"/>
  <c r="S378" i="33" s="1"/>
  <c r="MJ140" i="33"/>
  <c r="MJ119" i="33"/>
  <c r="MJ97" i="33"/>
  <c r="MJ76" i="33"/>
  <c r="L373" i="33" s="1"/>
  <c r="MJ55" i="33"/>
  <c r="H371" i="33" s="1"/>
  <c r="MJ33" i="33"/>
  <c r="MJ352" i="33"/>
  <c r="MJ331" i="33"/>
  <c r="MJ309" i="33"/>
  <c r="MJ288" i="33"/>
  <c r="MJ267" i="33"/>
  <c r="MJ245" i="33"/>
  <c r="MJ224" i="33"/>
  <c r="MJ203" i="33"/>
  <c r="MJ181" i="33"/>
  <c r="MJ160" i="33"/>
  <c r="S377" i="33" s="1"/>
  <c r="MJ139" i="33"/>
  <c r="MJ117" i="33"/>
  <c r="MJ96" i="33"/>
  <c r="MJ75" i="33"/>
  <c r="L372" i="33" s="1"/>
  <c r="MJ53" i="33"/>
  <c r="H369" i="33" s="1"/>
  <c r="MJ32" i="33"/>
  <c r="MJ355" i="33"/>
  <c r="MJ335" i="33"/>
  <c r="MJ313" i="33"/>
  <c r="MJ292" i="33"/>
  <c r="MJ271" i="33"/>
  <c r="MJ249" i="33"/>
  <c r="MJ228" i="33"/>
  <c r="MJ207" i="33"/>
  <c r="MJ185" i="33"/>
  <c r="MJ164" i="33"/>
  <c r="S381" i="33" s="1"/>
  <c r="MJ143" i="33"/>
  <c r="MJ121" i="33"/>
  <c r="MJ100" i="33"/>
  <c r="MJ79" i="33"/>
  <c r="MJ57" i="33"/>
  <c r="H373" i="33" s="1"/>
  <c r="MJ36" i="33"/>
  <c r="MJ14" i="33"/>
  <c r="MJ30" i="33"/>
  <c r="MJ46" i="33"/>
  <c r="MJ62" i="33"/>
  <c r="MJ78" i="33"/>
  <c r="MJ94" i="33"/>
  <c r="P372" i="33" s="1"/>
  <c r="MJ110" i="33"/>
  <c r="MJ126" i="33"/>
  <c r="L378" i="33" s="1"/>
  <c r="MJ142" i="33"/>
  <c r="MJ158" i="33"/>
  <c r="MJ174" i="33"/>
  <c r="H385" i="33" s="1"/>
  <c r="MJ190" i="33"/>
  <c r="MJ206" i="33"/>
  <c r="MJ222" i="33"/>
  <c r="MJ238" i="33"/>
  <c r="MJ254" i="33"/>
  <c r="MJ270" i="33"/>
  <c r="MJ286" i="33"/>
  <c r="MJ302" i="33"/>
  <c r="MJ318" i="33"/>
  <c r="MJ334" i="33"/>
  <c r="MJ350" i="33"/>
  <c r="MJ172" i="33"/>
  <c r="MJ129" i="33"/>
  <c r="L381" i="33" s="1"/>
  <c r="MJ108" i="33"/>
  <c r="MJ65" i="33"/>
  <c r="MJ23" i="33"/>
  <c r="MJ320" i="33"/>
  <c r="MJ277" i="33"/>
  <c r="MJ256" i="33"/>
  <c r="MJ213" i="33"/>
  <c r="MJ171" i="33"/>
  <c r="MJ128" i="33"/>
  <c r="L380" i="33" s="1"/>
  <c r="MJ85" i="33"/>
  <c r="MJ43" i="33"/>
  <c r="MJ345" i="33"/>
  <c r="MJ324" i="33"/>
  <c r="MJ281" i="33"/>
  <c r="MJ239" i="33"/>
  <c r="MJ196" i="33"/>
  <c r="MJ153" i="33"/>
  <c r="MJ111" i="33"/>
  <c r="S370" i="33" s="1"/>
  <c r="MJ68" i="33"/>
  <c r="L365" i="33" s="1"/>
  <c r="MJ25" i="33"/>
  <c r="MJ38" i="33"/>
  <c r="MJ70" i="33"/>
  <c r="L367" i="33" s="1"/>
  <c r="MJ102" i="33"/>
  <c r="MJ134" i="33"/>
  <c r="MJ220" i="33"/>
  <c r="MJ199" i="33"/>
  <c r="MJ177" i="33"/>
  <c r="H388" i="33" s="1"/>
  <c r="MJ156" i="33"/>
  <c r="MJ135" i="33"/>
  <c r="MJ113" i="33"/>
  <c r="S372" i="33" s="1"/>
  <c r="MJ92" i="33"/>
  <c r="P370" i="33" s="1"/>
  <c r="MJ71" i="33"/>
  <c r="L368" i="33" s="1"/>
  <c r="MJ49" i="33"/>
  <c r="H365" i="33" s="1"/>
  <c r="MJ28" i="33"/>
  <c r="MJ347" i="33"/>
  <c r="MJ325" i="33"/>
  <c r="MJ304" i="33"/>
  <c r="MJ283" i="33"/>
  <c r="MJ261" i="33"/>
  <c r="MJ240" i="33"/>
  <c r="MJ219" i="33"/>
  <c r="MJ197" i="33"/>
  <c r="MJ176" i="33"/>
  <c r="H387" i="33" s="1"/>
  <c r="MJ155" i="33"/>
  <c r="MJ133" i="33"/>
  <c r="MJ112" i="33"/>
  <c r="S371" i="33" s="1"/>
  <c r="MJ91" i="33"/>
  <c r="P369" i="33" s="1"/>
  <c r="MJ69" i="33"/>
  <c r="L366" i="33" s="1"/>
  <c r="MJ48" i="33"/>
  <c r="MJ27" i="33"/>
  <c r="MJ351" i="33"/>
  <c r="MJ329" i="33"/>
  <c r="MJ308" i="33"/>
  <c r="MJ287" i="33"/>
  <c r="MJ265" i="33"/>
  <c r="MJ244" i="33"/>
  <c r="MJ223" i="33"/>
  <c r="MJ201" i="33"/>
  <c r="MJ180" i="33"/>
  <c r="MJ159" i="33"/>
  <c r="MJ137" i="33"/>
  <c r="MJ116" i="33"/>
  <c r="MJ95" i="33"/>
  <c r="P373" i="33" s="1"/>
  <c r="MJ73" i="33"/>
  <c r="L370" i="33" s="1"/>
  <c r="MJ52" i="33"/>
  <c r="H368" i="33" s="1"/>
  <c r="MJ31" i="33"/>
  <c r="MJ18" i="33"/>
  <c r="MJ34" i="33"/>
  <c r="MJ50" i="33"/>
  <c r="H366" i="33" s="1"/>
  <c r="MJ66" i="33"/>
  <c r="MJ82" i="33"/>
  <c r="MJ98" i="33"/>
  <c r="MJ114" i="33"/>
  <c r="S373" i="33" s="1"/>
  <c r="MJ130" i="33"/>
  <c r="MJ146" i="33"/>
  <c r="P377" i="33" s="1"/>
  <c r="MJ162" i="33"/>
  <c r="S379" i="33" s="1"/>
  <c r="MJ178" i="33"/>
  <c r="H389" i="33" s="1"/>
  <c r="MJ194" i="33"/>
  <c r="MJ210" i="33"/>
  <c r="MJ226" i="33"/>
  <c r="MJ242" i="33"/>
  <c r="MJ258" i="33"/>
  <c r="MJ274" i="33"/>
  <c r="MJ290" i="33"/>
  <c r="MJ306" i="33"/>
  <c r="MJ322" i="33"/>
  <c r="MJ338" i="33"/>
  <c r="MJ193" i="33"/>
  <c r="MJ151" i="33"/>
  <c r="MJ87" i="33"/>
  <c r="P365" i="33" s="1"/>
  <c r="MJ44" i="33"/>
  <c r="MJ341" i="33"/>
  <c r="MJ299" i="33"/>
  <c r="MJ235" i="33"/>
  <c r="MJ192" i="33"/>
  <c r="MJ149" i="33"/>
  <c r="P380" i="33" s="1"/>
  <c r="MJ107" i="33"/>
  <c r="MJ64" i="33"/>
  <c r="MJ21" i="33"/>
  <c r="MJ303" i="33"/>
  <c r="MJ260" i="33"/>
  <c r="MJ217" i="33"/>
  <c r="MJ175" i="33"/>
  <c r="H386" i="33" s="1"/>
  <c r="MJ132" i="33"/>
  <c r="MJ89" i="33"/>
  <c r="P367" i="33" s="1"/>
  <c r="MJ47" i="33"/>
  <c r="MJ22" i="33"/>
  <c r="MJ54" i="33"/>
  <c r="H370" i="33" s="1"/>
  <c r="MJ86" i="33"/>
  <c r="MJ215" i="33"/>
  <c r="MJ182" i="33"/>
  <c r="MJ246" i="33"/>
  <c r="MJ310" i="33"/>
  <c r="MJ118" i="33"/>
  <c r="MJ198" i="33"/>
  <c r="MJ262" i="33"/>
  <c r="MJ326" i="33"/>
  <c r="MJ230" i="33"/>
  <c r="MJ150" i="33"/>
  <c r="P381" i="33" s="1"/>
  <c r="MJ214" i="33"/>
  <c r="MJ278" i="33"/>
  <c r="MJ342" i="33"/>
  <c r="MJ166" i="33"/>
  <c r="MJ294" i="33"/>
  <c r="DU29" i="32"/>
  <c r="DU14" i="32"/>
  <c r="DU22" i="32"/>
  <c r="DU30" i="32"/>
  <c r="DU38" i="32"/>
  <c r="DU46" i="32"/>
  <c r="DU54" i="32"/>
  <c r="DU62" i="32"/>
  <c r="DU70" i="32"/>
  <c r="DU78" i="32"/>
  <c r="DU15" i="32"/>
  <c r="DU19" i="32"/>
  <c r="DU23" i="32"/>
  <c r="DU27" i="32"/>
  <c r="DU31" i="32"/>
  <c r="DU35" i="32"/>
  <c r="DU39" i="32"/>
  <c r="DU43" i="32"/>
  <c r="DU47" i="32"/>
  <c r="DU51" i="32"/>
  <c r="DU55" i="32"/>
  <c r="DU59" i="32"/>
  <c r="DU63" i="32"/>
  <c r="DU67" i="32"/>
  <c r="DU71" i="32"/>
  <c r="DU75" i="32"/>
  <c r="DU79" i="32"/>
  <c r="DU16" i="32"/>
  <c r="DU20" i="32"/>
  <c r="DU24" i="32"/>
  <c r="DU28" i="32"/>
  <c r="DU32" i="32"/>
  <c r="DU36" i="32"/>
  <c r="DU40" i="32"/>
  <c r="DU44" i="32"/>
  <c r="DU48" i="32"/>
  <c r="DU52" i="32"/>
  <c r="DU56" i="32"/>
  <c r="DU60" i="32"/>
  <c r="DU64" i="32"/>
  <c r="DU68" i="32"/>
  <c r="DU72" i="32"/>
  <c r="DU76" i="32"/>
  <c r="DU80" i="32"/>
  <c r="DU17" i="32"/>
  <c r="DU21" i="32"/>
  <c r="DU25" i="32"/>
  <c r="DU33" i="32"/>
  <c r="DU37" i="32"/>
  <c r="DU41" i="32"/>
  <c r="DU45" i="32"/>
  <c r="DU49" i="32"/>
  <c r="DU53" i="32"/>
  <c r="DU57" i="32"/>
  <c r="DU61" i="32"/>
  <c r="DU65" i="32"/>
  <c r="DU69" i="32"/>
  <c r="DU77" i="32"/>
  <c r="DU81" i="32"/>
  <c r="DU18" i="32"/>
  <c r="DU26" i="32"/>
  <c r="DU34" i="32"/>
  <c r="DU42" i="32"/>
  <c r="DU50" i="32"/>
  <c r="DU58" i="32"/>
  <c r="DU66" i="32"/>
  <c r="DU74" i="32"/>
  <c r="G7" i="32"/>
  <c r="HL239" i="31"/>
  <c r="HK239" i="31"/>
  <c r="HJ239" i="31"/>
  <c r="HI239" i="31"/>
  <c r="HH239" i="31"/>
  <c r="HG239" i="31"/>
  <c r="HF239" i="31"/>
  <c r="L374" i="33" l="1"/>
  <c r="H380" i="33"/>
  <c r="S368" i="33"/>
  <c r="P382" i="33"/>
  <c r="H390" i="33"/>
  <c r="S369" i="33"/>
  <c r="H10" i="33"/>
  <c r="H381" i="33"/>
  <c r="S365" i="33"/>
  <c r="H377" i="33"/>
  <c r="P374" i="33"/>
  <c r="S382" i="33"/>
  <c r="H378" i="33"/>
  <c r="S366" i="33"/>
  <c r="H374" i="33"/>
  <c r="S367" i="33"/>
  <c r="H379" i="33"/>
  <c r="L382" i="33"/>
  <c r="E141" i="32"/>
  <c r="DR135" i="32"/>
  <c r="DQ135" i="32"/>
  <c r="DP131" i="32"/>
  <c r="DS135" i="32"/>
  <c r="DN129" i="32"/>
  <c r="DO130" i="32"/>
  <c r="HU14" i="31"/>
  <c r="HU15" i="31"/>
  <c r="HU16" i="31"/>
  <c r="HU17" i="31"/>
  <c r="HU18" i="31"/>
  <c r="HU19" i="31"/>
  <c r="HU20" i="31"/>
  <c r="HU21" i="31"/>
  <c r="HU22" i="31"/>
  <c r="HU23" i="31"/>
  <c r="HU24" i="31"/>
  <c r="HU25" i="31"/>
  <c r="HU26" i="31"/>
  <c r="HU27" i="31"/>
  <c r="HU28" i="31"/>
  <c r="HU29" i="31"/>
  <c r="HU30" i="31"/>
  <c r="HU31" i="31"/>
  <c r="HU32" i="31"/>
  <c r="HU33" i="31"/>
  <c r="HU34" i="31"/>
  <c r="HU35" i="31"/>
  <c r="HU36" i="31"/>
  <c r="HU37" i="31"/>
  <c r="HU38" i="31"/>
  <c r="HU39" i="31"/>
  <c r="HU40" i="31"/>
  <c r="HU41" i="31"/>
  <c r="HU42" i="31"/>
  <c r="HU43" i="31"/>
  <c r="HU44" i="31"/>
  <c r="HU45" i="31"/>
  <c r="HU46" i="31"/>
  <c r="HU47" i="31"/>
  <c r="HU48" i="31"/>
  <c r="HU49" i="31"/>
  <c r="HU50" i="31"/>
  <c r="HU51" i="31"/>
  <c r="HU52" i="31"/>
  <c r="HU53" i="31"/>
  <c r="HU54" i="31"/>
  <c r="HU55" i="31"/>
  <c r="HU56" i="31"/>
  <c r="HU57" i="31"/>
  <c r="HU58" i="31"/>
  <c r="HU59" i="31"/>
  <c r="HU60" i="31"/>
  <c r="HU61" i="31"/>
  <c r="HU62" i="31"/>
  <c r="HU63" i="31"/>
  <c r="HU64" i="31"/>
  <c r="HU65" i="31"/>
  <c r="HU66" i="31"/>
  <c r="HU67" i="31"/>
  <c r="HU68" i="31"/>
  <c r="HU69" i="31"/>
  <c r="HU70" i="31"/>
  <c r="HU71" i="31"/>
  <c r="HU72" i="31"/>
  <c r="HU73" i="31"/>
  <c r="HU74" i="31"/>
  <c r="HU75" i="31"/>
  <c r="HU76" i="31"/>
  <c r="HU77" i="31"/>
  <c r="HU78" i="31"/>
  <c r="HU79" i="31"/>
  <c r="HU80" i="31"/>
  <c r="HU81" i="31"/>
  <c r="HU82" i="31"/>
  <c r="HU83" i="31"/>
  <c r="HU84" i="31"/>
  <c r="HU85" i="31"/>
  <c r="HU86" i="31"/>
  <c r="HU87" i="31"/>
  <c r="HU88" i="31"/>
  <c r="HU89" i="31"/>
  <c r="HU90" i="31"/>
  <c r="HU91" i="31"/>
  <c r="HU92" i="31"/>
  <c r="HU93" i="31"/>
  <c r="HU94" i="31"/>
  <c r="HU95" i="31"/>
  <c r="HU96" i="31"/>
  <c r="HU97" i="31"/>
  <c r="HU98" i="31"/>
  <c r="HU99" i="31"/>
  <c r="HU100" i="31"/>
  <c r="HU101" i="31"/>
  <c r="HU102" i="31"/>
  <c r="HU103" i="31"/>
  <c r="HU104" i="31"/>
  <c r="HU105" i="31"/>
  <c r="HU106" i="31"/>
  <c r="HU107" i="31"/>
  <c r="HU108" i="31"/>
  <c r="HU109" i="31"/>
  <c r="HU110" i="31"/>
  <c r="HU111" i="31"/>
  <c r="HU112" i="31"/>
  <c r="HU113" i="31"/>
  <c r="HU114" i="31"/>
  <c r="HU115" i="31"/>
  <c r="HU116" i="31"/>
  <c r="HU117" i="31"/>
  <c r="HU118" i="31"/>
  <c r="HU119" i="31"/>
  <c r="HU120" i="31"/>
  <c r="HU121" i="31"/>
  <c r="HU122" i="31"/>
  <c r="HU123" i="31"/>
  <c r="HU124" i="31"/>
  <c r="HU125" i="31"/>
  <c r="HU126" i="31"/>
  <c r="HU127" i="31"/>
  <c r="HU128" i="31"/>
  <c r="HU129" i="31"/>
  <c r="HU130" i="31"/>
  <c r="HU131" i="31"/>
  <c r="HU132" i="31"/>
  <c r="HU133" i="31"/>
  <c r="HU134" i="31"/>
  <c r="HU135" i="31"/>
  <c r="HU136" i="31"/>
  <c r="HU137" i="31"/>
  <c r="HU138" i="31"/>
  <c r="HU139" i="31"/>
  <c r="HU140" i="31"/>
  <c r="HU141" i="31"/>
  <c r="HU142" i="31"/>
  <c r="HU143" i="31"/>
  <c r="HU144" i="31"/>
  <c r="HU145" i="31"/>
  <c r="HU146" i="31"/>
  <c r="HU147" i="31"/>
  <c r="HU148" i="31"/>
  <c r="HU149" i="31"/>
  <c r="HU150" i="31"/>
  <c r="HU151" i="31"/>
  <c r="HU152" i="31"/>
  <c r="HW14" i="31" a="1"/>
  <c r="FI109" i="31"/>
  <c r="ET109" i="31"/>
  <c r="ED109" i="31"/>
  <c r="L10" i="31"/>
  <c r="HU239" i="31" s="1"/>
  <c r="HS238" i="31"/>
  <c r="HR237" i="31"/>
  <c r="HQ236" i="31"/>
  <c r="HP235" i="31"/>
  <c r="HN233" i="31"/>
  <c r="HM232" i="31"/>
  <c r="S374" i="33" l="1"/>
  <c r="X369" i="33" s="1"/>
  <c r="H382" i="33"/>
  <c r="X382" i="33" s="1"/>
  <c r="DX14" i="32" a="1"/>
  <c r="HW14" i="31"/>
  <c r="HW18" i="31"/>
  <c r="HW22" i="31"/>
  <c r="HW26" i="31"/>
  <c r="HW30" i="31"/>
  <c r="HW34" i="31"/>
  <c r="HW38" i="31"/>
  <c r="HW42" i="31"/>
  <c r="HW46" i="31"/>
  <c r="HW50" i="31"/>
  <c r="HW54" i="31"/>
  <c r="HW58" i="31"/>
  <c r="HW62" i="31"/>
  <c r="HW66" i="31"/>
  <c r="HW70" i="31"/>
  <c r="HW74" i="31"/>
  <c r="HW78" i="31"/>
  <c r="HW82" i="31"/>
  <c r="HW86" i="31"/>
  <c r="HW90" i="31"/>
  <c r="HW94" i="31"/>
  <c r="HW98" i="31"/>
  <c r="HW102" i="31"/>
  <c r="HW106" i="31"/>
  <c r="HW110" i="31"/>
  <c r="HW114" i="31"/>
  <c r="HW118" i="31"/>
  <c r="HW122" i="31"/>
  <c r="HW126" i="31"/>
  <c r="HW130" i="31"/>
  <c r="HW134" i="31"/>
  <c r="HW138" i="31"/>
  <c r="HW142" i="31"/>
  <c r="HW146" i="31"/>
  <c r="HW150" i="31"/>
  <c r="HW154" i="31"/>
  <c r="HW158" i="31"/>
  <c r="HW162" i="31"/>
  <c r="HW166" i="31"/>
  <c r="HW170" i="31"/>
  <c r="HW174" i="31"/>
  <c r="HW178" i="31"/>
  <c r="HW182" i="31"/>
  <c r="HW186" i="31"/>
  <c r="HW190" i="31"/>
  <c r="HW194" i="31"/>
  <c r="HW198" i="31"/>
  <c r="HW202" i="31"/>
  <c r="HW206" i="31"/>
  <c r="HW210" i="31"/>
  <c r="HW214" i="31"/>
  <c r="HW218" i="31"/>
  <c r="HW222" i="31"/>
  <c r="HW226" i="31"/>
  <c r="HW230" i="31"/>
  <c r="HW234" i="31"/>
  <c r="HW238" i="31"/>
  <c r="HW15" i="31"/>
  <c r="HW19" i="31"/>
  <c r="HW23" i="31"/>
  <c r="HW27" i="31"/>
  <c r="HW31" i="31"/>
  <c r="HW35" i="31"/>
  <c r="HW39" i="31"/>
  <c r="HW43" i="31"/>
  <c r="HW47" i="31"/>
  <c r="HW51" i="31"/>
  <c r="HW55" i="31"/>
  <c r="HW59" i="31"/>
  <c r="HW63" i="31"/>
  <c r="HW67" i="31"/>
  <c r="HW71" i="31"/>
  <c r="HW75" i="31"/>
  <c r="HW79" i="31"/>
  <c r="HW83" i="31"/>
  <c r="HW87" i="31"/>
  <c r="HW91" i="31"/>
  <c r="HW95" i="31"/>
  <c r="HW99" i="31"/>
  <c r="HW103" i="31"/>
  <c r="HW107" i="31"/>
  <c r="HW111" i="31"/>
  <c r="HW115" i="31"/>
  <c r="HW119" i="31"/>
  <c r="HW123" i="31"/>
  <c r="HW236" i="31"/>
  <c r="HW231" i="31"/>
  <c r="HW225" i="31"/>
  <c r="HW220" i="31"/>
  <c r="HW215" i="31"/>
  <c r="HW209" i="31"/>
  <c r="HW204" i="31"/>
  <c r="HW199" i="31"/>
  <c r="HW193" i="31"/>
  <c r="HW188" i="31"/>
  <c r="HW183" i="31"/>
  <c r="HW177" i="31"/>
  <c r="HW172" i="31"/>
  <c r="HW167" i="31"/>
  <c r="HW161" i="31"/>
  <c r="HW156" i="31"/>
  <c r="HW151" i="31"/>
  <c r="HW145" i="31"/>
  <c r="HW140" i="31"/>
  <c r="HW135" i="31"/>
  <c r="HW129" i="31"/>
  <c r="HW124" i="31"/>
  <c r="HW116" i="31"/>
  <c r="HW108" i="31"/>
  <c r="HW100" i="31"/>
  <c r="HW92" i="31"/>
  <c r="HW84" i="31"/>
  <c r="HW76" i="31"/>
  <c r="HW68" i="31"/>
  <c r="HW60" i="31"/>
  <c r="HW52" i="31"/>
  <c r="HW44" i="31"/>
  <c r="HW36" i="31"/>
  <c r="HW28" i="31"/>
  <c r="HW20" i="31"/>
  <c r="HW237" i="31"/>
  <c r="HW232" i="31"/>
  <c r="HW227" i="31"/>
  <c r="HW221" i="31"/>
  <c r="HW216" i="31"/>
  <c r="HW211" i="31"/>
  <c r="HW205" i="31"/>
  <c r="HW200" i="31"/>
  <c r="HW195" i="31"/>
  <c r="HW189" i="31"/>
  <c r="HW184" i="31"/>
  <c r="HW179" i="31"/>
  <c r="HW173" i="31"/>
  <c r="HW168" i="31"/>
  <c r="HW163" i="31"/>
  <c r="HW157" i="31"/>
  <c r="HW152" i="31"/>
  <c r="HW147" i="31"/>
  <c r="HW141" i="31"/>
  <c r="HW136" i="31"/>
  <c r="HW131" i="31"/>
  <c r="HW125" i="31"/>
  <c r="HW117" i="31"/>
  <c r="HW109" i="31"/>
  <c r="HW101" i="31"/>
  <c r="HW93" i="31"/>
  <c r="HW85" i="31"/>
  <c r="HW77" i="31"/>
  <c r="HW69" i="31"/>
  <c r="HW61" i="31"/>
  <c r="HW53" i="31"/>
  <c r="HW45" i="31"/>
  <c r="HW37" i="31"/>
  <c r="HW29" i="31"/>
  <c r="HW21" i="31"/>
  <c r="HW235" i="31"/>
  <c r="HW229" i="31"/>
  <c r="HW224" i="31"/>
  <c r="HW219" i="31"/>
  <c r="HW213" i="31"/>
  <c r="HW208" i="31"/>
  <c r="HW203" i="31"/>
  <c r="HW197" i="31"/>
  <c r="HW192" i="31"/>
  <c r="HW187" i="31"/>
  <c r="HW181" i="31"/>
  <c r="HW176" i="31"/>
  <c r="HW171" i="31"/>
  <c r="HW165" i="31"/>
  <c r="HW160" i="31"/>
  <c r="HW155" i="31"/>
  <c r="HW149" i="31"/>
  <c r="HW144" i="31"/>
  <c r="HW139" i="31"/>
  <c r="HW133" i="31"/>
  <c r="HW128" i="31"/>
  <c r="HW121" i="31"/>
  <c r="HW113" i="31"/>
  <c r="HW105" i="31"/>
  <c r="HW97" i="31"/>
  <c r="HW89" i="31"/>
  <c r="HW81" i="31"/>
  <c r="HW73" i="31"/>
  <c r="HW65" i="31"/>
  <c r="HW57" i="31"/>
  <c r="HW49" i="31"/>
  <c r="HW41" i="31"/>
  <c r="HW33" i="31"/>
  <c r="HW25" i="31"/>
  <c r="HW17" i="31"/>
  <c r="HW239" i="31"/>
  <c r="HW233" i="31"/>
  <c r="HW228" i="31"/>
  <c r="HW223" i="31"/>
  <c r="HW217" i="31"/>
  <c r="HW212" i="31"/>
  <c r="HW207" i="31"/>
  <c r="HW201" i="31"/>
  <c r="HW196" i="31"/>
  <c r="HW191" i="31"/>
  <c r="HW185" i="31"/>
  <c r="HW180" i="31"/>
  <c r="HW175" i="31"/>
  <c r="HW169" i="31"/>
  <c r="HW164" i="31"/>
  <c r="HW159" i="31"/>
  <c r="HW153" i="31"/>
  <c r="HW148" i="31"/>
  <c r="HW143" i="31"/>
  <c r="HW137" i="31"/>
  <c r="HW132" i="31"/>
  <c r="HW127" i="31"/>
  <c r="HW120" i="31"/>
  <c r="HW112" i="31"/>
  <c r="HW104" i="31"/>
  <c r="HW96" i="31"/>
  <c r="HW88" i="31"/>
  <c r="HW80" i="31"/>
  <c r="HW72" i="31"/>
  <c r="HW64" i="31"/>
  <c r="HW56" i="31"/>
  <c r="HW48" i="31"/>
  <c r="HW40" i="31"/>
  <c r="HW32" i="31"/>
  <c r="HW24" i="31"/>
  <c r="HW16" i="31"/>
  <c r="X386" i="33" l="1"/>
  <c r="H11" i="33" s="1"/>
  <c r="DX15" i="32"/>
  <c r="DX18" i="32"/>
  <c r="DX34" i="32"/>
  <c r="E146" i="32" s="1"/>
  <c r="DX50" i="32"/>
  <c r="DX66" i="32"/>
  <c r="DX82" i="32"/>
  <c r="DX98" i="32"/>
  <c r="DX113" i="32"/>
  <c r="DX121" i="32"/>
  <c r="DX129" i="32"/>
  <c r="DX22" i="32"/>
  <c r="DX38" i="32"/>
  <c r="DX54" i="32"/>
  <c r="DX70" i="32"/>
  <c r="E161" i="32" s="1"/>
  <c r="DX86" i="32"/>
  <c r="DX102" i="32"/>
  <c r="DX114" i="32"/>
  <c r="DX122" i="32"/>
  <c r="DX130" i="32"/>
  <c r="DX14" i="32"/>
  <c r="DX30" i="32"/>
  <c r="DX46" i="32"/>
  <c r="DX62" i="32"/>
  <c r="DX78" i="32"/>
  <c r="DX94" i="32"/>
  <c r="DX110" i="32"/>
  <c r="DX118" i="32"/>
  <c r="DX126" i="32"/>
  <c r="DX134" i="32"/>
  <c r="DX26" i="32"/>
  <c r="DX42" i="32"/>
  <c r="DX58" i="32"/>
  <c r="DX74" i="32"/>
  <c r="DX90" i="32"/>
  <c r="DX106" i="32"/>
  <c r="DX117" i="32"/>
  <c r="DX125" i="32"/>
  <c r="DX133" i="32"/>
  <c r="DX109" i="32"/>
  <c r="DX93" i="32"/>
  <c r="DX77" i="32"/>
  <c r="DX61" i="32"/>
  <c r="DX45" i="32"/>
  <c r="DX29" i="32"/>
  <c r="DX132" i="32"/>
  <c r="DX116" i="32"/>
  <c r="DX100" i="32"/>
  <c r="DX84" i="32"/>
  <c r="DX68" i="32"/>
  <c r="E159" i="32" s="1"/>
  <c r="DX52" i="32"/>
  <c r="DX36" i="32"/>
  <c r="E148" i="32" s="1"/>
  <c r="DX20" i="32"/>
  <c r="DX127" i="32"/>
  <c r="DX111" i="32"/>
  <c r="DX95" i="32"/>
  <c r="DX79" i="32"/>
  <c r="DX63" i="32"/>
  <c r="DX47" i="32"/>
  <c r="I148" i="32" s="1"/>
  <c r="DX31" i="32"/>
  <c r="DX105" i="32"/>
  <c r="DX89" i="32"/>
  <c r="DX73" i="32"/>
  <c r="DX57" i="32"/>
  <c r="I155" i="32" s="1"/>
  <c r="DX41" i="32"/>
  <c r="DX25" i="32"/>
  <c r="DX128" i="32"/>
  <c r="DX112" i="32"/>
  <c r="DX96" i="32"/>
  <c r="DX80" i="32"/>
  <c r="DX64" i="32"/>
  <c r="DX48" i="32"/>
  <c r="I149" i="32" s="1"/>
  <c r="DX32" i="32"/>
  <c r="DX16" i="32"/>
  <c r="DX123" i="32"/>
  <c r="DX107" i="32"/>
  <c r="DX91" i="32"/>
  <c r="DX75" i="32"/>
  <c r="DX59" i="32"/>
  <c r="DX43" i="32"/>
  <c r="DX27" i="32"/>
  <c r="DX101" i="32"/>
  <c r="DX85" i="32"/>
  <c r="DX69" i="32"/>
  <c r="E160" i="32" s="1"/>
  <c r="DX53" i="32"/>
  <c r="DX37" i="32"/>
  <c r="E149" i="32" s="1"/>
  <c r="DX21" i="32"/>
  <c r="DX124" i="32"/>
  <c r="DX108" i="32"/>
  <c r="DX92" i="32"/>
  <c r="DX76" i="32"/>
  <c r="DX60" i="32"/>
  <c r="DX44" i="32"/>
  <c r="DX28" i="32"/>
  <c r="DX135" i="32"/>
  <c r="DX119" i="32"/>
  <c r="DX103" i="32"/>
  <c r="DX87" i="32"/>
  <c r="DX71" i="32"/>
  <c r="DX55" i="32"/>
  <c r="I153" i="32" s="1"/>
  <c r="DX39" i="32"/>
  <c r="DX23" i="32"/>
  <c r="DX97" i="32"/>
  <c r="DX81" i="32"/>
  <c r="DX65" i="32"/>
  <c r="DX49" i="32"/>
  <c r="DX33" i="32"/>
  <c r="E145" i="32" s="1"/>
  <c r="DX17" i="32"/>
  <c r="DX120" i="32"/>
  <c r="DX104" i="32"/>
  <c r="DX88" i="32"/>
  <c r="DX72" i="32"/>
  <c r="DX56" i="32"/>
  <c r="I154" i="32" s="1"/>
  <c r="DX40" i="32"/>
  <c r="DX24" i="32"/>
  <c r="DX131" i="32"/>
  <c r="DX115" i="32"/>
  <c r="DX99" i="32"/>
  <c r="DX83" i="32"/>
  <c r="DX67" i="32"/>
  <c r="DX51" i="32"/>
  <c r="DX35" i="32"/>
  <c r="E147" i="32" s="1"/>
  <c r="DX19" i="32"/>
  <c r="CC58" i="31"/>
  <c r="BM58" i="31"/>
  <c r="AX58" i="31"/>
  <c r="N3" i="33" l="1"/>
  <c r="I156" i="32"/>
  <c r="E162" i="32"/>
  <c r="I145" i="32"/>
  <c r="E153" i="32"/>
  <c r="I146" i="32"/>
  <c r="E154" i="32"/>
  <c r="E150" i="32"/>
  <c r="E155" i="32"/>
  <c r="G10" i="32"/>
  <c r="I147" i="32"/>
  <c r="EG111" i="31"/>
  <c r="EE110" i="31"/>
  <c r="EC108" i="31"/>
  <c r="EB107" i="31"/>
  <c r="CE60" i="31"/>
  <c r="CD59" i="31"/>
  <c r="CB57" i="31"/>
  <c r="BZ56" i="31"/>
  <c r="M7" i="33" l="1"/>
  <c r="Q6" i="33"/>
  <c r="M6" i="33"/>
  <c r="Q5" i="33"/>
  <c r="Q7" i="33"/>
  <c r="M5" i="33"/>
  <c r="M150" i="32"/>
  <c r="I150" i="32"/>
  <c r="E156" i="32"/>
  <c r="M156" i="32" s="1"/>
  <c r="GS153" i="31"/>
  <c r="GD153" i="31"/>
  <c r="FO153" i="31"/>
  <c r="HE152" i="31"/>
  <c r="GR152" i="31"/>
  <c r="GC152" i="31"/>
  <c r="HD151" i="31"/>
  <c r="GQ151" i="31"/>
  <c r="GB151" i="31"/>
  <c r="HC150" i="31"/>
  <c r="GP150" i="31"/>
  <c r="GA150" i="31"/>
  <c r="HB149" i="31"/>
  <c r="GO149" i="31"/>
  <c r="FZ149" i="31"/>
  <c r="HA148" i="31"/>
  <c r="GN148" i="31"/>
  <c r="FY148" i="31"/>
  <c r="GZ147" i="31"/>
  <c r="GM147" i="31"/>
  <c r="FX147" i="31"/>
  <c r="GY146" i="31"/>
  <c r="GL146" i="31"/>
  <c r="FW146" i="31"/>
  <c r="GX145" i="31"/>
  <c r="GK145" i="31"/>
  <c r="FV145" i="31"/>
  <c r="GW144" i="31"/>
  <c r="GJ144" i="31"/>
  <c r="FU144" i="31"/>
  <c r="GV143" i="31"/>
  <c r="GI143" i="31"/>
  <c r="FT143" i="31"/>
  <c r="GU142" i="31"/>
  <c r="GH142" i="31"/>
  <c r="FS142" i="31"/>
  <c r="FC141" i="31"/>
  <c r="FR141" i="31"/>
  <c r="GG141" i="31"/>
  <c r="GS140" i="31"/>
  <c r="GD140" i="31"/>
  <c r="FO140" i="31"/>
  <c r="GR139" i="31"/>
  <c r="GC139" i="31"/>
  <c r="FN139" i="31"/>
  <c r="GQ138" i="31"/>
  <c r="GB138" i="31"/>
  <c r="FM138" i="31"/>
  <c r="GP137" i="31"/>
  <c r="GA137" i="31"/>
  <c r="FL137" i="31"/>
  <c r="GO136" i="31"/>
  <c r="FZ136" i="31"/>
  <c r="FK136" i="31"/>
  <c r="GN135" i="31"/>
  <c r="FY135" i="31"/>
  <c r="FJ135" i="31"/>
  <c r="GM134" i="31"/>
  <c r="FX134" i="31"/>
  <c r="FI134" i="31"/>
  <c r="GL133" i="31"/>
  <c r="FW133" i="31"/>
  <c r="FH133" i="31"/>
  <c r="GK132" i="31"/>
  <c r="FV132" i="31"/>
  <c r="FG132" i="31"/>
  <c r="GJ131" i="31"/>
  <c r="FU131" i="31"/>
  <c r="FF131" i="31"/>
  <c r="GI130" i="31"/>
  <c r="FT130" i="31"/>
  <c r="FE130" i="31"/>
  <c r="GH129" i="31"/>
  <c r="FS129" i="31"/>
  <c r="FD129" i="31"/>
  <c r="GG128" i="31"/>
  <c r="FR128" i="31"/>
  <c r="FC128" i="31"/>
  <c r="GD127" i="31"/>
  <c r="FO127" i="31"/>
  <c r="EZ127" i="31"/>
  <c r="GC126" i="31"/>
  <c r="FN126" i="31"/>
  <c r="EY126" i="31"/>
  <c r="GB125" i="31"/>
  <c r="FM125" i="31"/>
  <c r="EX125" i="31"/>
  <c r="GA124" i="31"/>
  <c r="FL124" i="31"/>
  <c r="EW124" i="31"/>
  <c r="FZ123" i="31"/>
  <c r="FK123" i="31"/>
  <c r="EV123" i="31"/>
  <c r="FY122" i="31"/>
  <c r="FJ122" i="31"/>
  <c r="EU122" i="31"/>
  <c r="FX121" i="31"/>
  <c r="FI121" i="31"/>
  <c r="ET121" i="31"/>
  <c r="FW120" i="31"/>
  <c r="FH120" i="31"/>
  <c r="ES120" i="31"/>
  <c r="FV119" i="31"/>
  <c r="FG119" i="31"/>
  <c r="ER119" i="31"/>
  <c r="FU118" i="31"/>
  <c r="FF118" i="31"/>
  <c r="EQ118" i="31"/>
  <c r="FT117" i="31"/>
  <c r="FE117" i="31"/>
  <c r="EP117" i="31"/>
  <c r="FS116" i="31"/>
  <c r="FD116" i="31"/>
  <c r="EO116" i="31"/>
  <c r="FR115" i="31"/>
  <c r="FC115" i="31"/>
  <c r="EN115" i="31"/>
  <c r="FO114" i="31"/>
  <c r="EZ114" i="31"/>
  <c r="EK114" i="31"/>
  <c r="FN113" i="31"/>
  <c r="EY113" i="31"/>
  <c r="EJ113" i="31"/>
  <c r="FM112" i="31"/>
  <c r="EX112" i="31"/>
  <c r="EI112" i="31"/>
  <c r="FK111" i="31"/>
  <c r="EV111" i="31"/>
  <c r="FJ110" i="31"/>
  <c r="EU110" i="31"/>
  <c r="FH108" i="31"/>
  <c r="ES108" i="31"/>
  <c r="FG107" i="31"/>
  <c r="ER107" i="31"/>
  <c r="FE106" i="31"/>
  <c r="EP106" i="31"/>
  <c r="DY106" i="31"/>
  <c r="FD105" i="31"/>
  <c r="EO105" i="31"/>
  <c r="DX105" i="31"/>
  <c r="FC104" i="31"/>
  <c r="EN104" i="31"/>
  <c r="DW104" i="31"/>
  <c r="EZ103" i="31"/>
  <c r="EK103" i="31"/>
  <c r="DT103" i="31"/>
  <c r="EY102" i="31"/>
  <c r="EJ102" i="31"/>
  <c r="DS102" i="31"/>
  <c r="EX101" i="31"/>
  <c r="EI101" i="31"/>
  <c r="DR101" i="31"/>
  <c r="EW100" i="31"/>
  <c r="EH100" i="31"/>
  <c r="DQ100" i="31"/>
  <c r="EQ99" i="31"/>
  <c r="DZ99" i="31"/>
  <c r="DN99" i="31"/>
  <c r="EP98" i="31"/>
  <c r="DY98" i="31"/>
  <c r="DM98" i="31"/>
  <c r="EO97" i="31"/>
  <c r="DX97" i="31"/>
  <c r="DL97" i="31"/>
  <c r="EN96" i="31"/>
  <c r="DW96" i="31"/>
  <c r="DK96" i="31"/>
  <c r="EK95" i="31"/>
  <c r="DT95" i="31"/>
  <c r="DH95" i="31"/>
  <c r="EJ94" i="31"/>
  <c r="DS94" i="31"/>
  <c r="DG94" i="31"/>
  <c r="EI93" i="31"/>
  <c r="DR93" i="31"/>
  <c r="DF93" i="31"/>
  <c r="EH92" i="31"/>
  <c r="DQ92" i="31"/>
  <c r="DE92" i="31"/>
  <c r="DZ91" i="31"/>
  <c r="DN91" i="31"/>
  <c r="DB91" i="31"/>
  <c r="DY90" i="31"/>
  <c r="DM90" i="31"/>
  <c r="DA90" i="31"/>
  <c r="DX89" i="31"/>
  <c r="DL89" i="31"/>
  <c r="CZ89" i="31"/>
  <c r="DW88" i="31"/>
  <c r="DK88" i="31"/>
  <c r="CY88" i="31"/>
  <c r="DT87" i="31"/>
  <c r="DH87" i="31"/>
  <c r="CV87" i="31"/>
  <c r="DS86" i="31"/>
  <c r="DG86" i="31"/>
  <c r="CU86" i="31"/>
  <c r="DR85" i="31"/>
  <c r="DF85" i="31"/>
  <c r="CT85" i="31"/>
  <c r="DQ84" i="31"/>
  <c r="DE84" i="31"/>
  <c r="CS84" i="31"/>
  <c r="DN83" i="31"/>
  <c r="DB83" i="31"/>
  <c r="CP83" i="31"/>
  <c r="DM82" i="31"/>
  <c r="DA82" i="31"/>
  <c r="CO82" i="31"/>
  <c r="DL81" i="31"/>
  <c r="CZ81" i="31"/>
  <c r="CN81" i="31"/>
  <c r="DK80" i="31"/>
  <c r="CY80" i="31"/>
  <c r="CM80" i="31"/>
  <c r="DH79" i="31"/>
  <c r="CV79" i="31"/>
  <c r="CJ79" i="31"/>
  <c r="DG78" i="31"/>
  <c r="CU78" i="31"/>
  <c r="CI78" i="31"/>
  <c r="DF77" i="31"/>
  <c r="CT77" i="31"/>
  <c r="CH77" i="31"/>
  <c r="DE76" i="31"/>
  <c r="CS76" i="31"/>
  <c r="CG76" i="31"/>
  <c r="DB75" i="31"/>
  <c r="CP75" i="31"/>
  <c r="BY75" i="31"/>
  <c r="DA74" i="31"/>
  <c r="CO74" i="31"/>
  <c r="BX74" i="31"/>
  <c r="CZ73" i="31"/>
  <c r="CN73" i="31"/>
  <c r="BW73" i="31"/>
  <c r="CY72" i="31"/>
  <c r="CM72" i="31"/>
  <c r="BV72" i="31"/>
  <c r="CV71" i="31"/>
  <c r="CJ71" i="31"/>
  <c r="BS71" i="31"/>
  <c r="CU70" i="31"/>
  <c r="CI70" i="31"/>
  <c r="BR70" i="31"/>
  <c r="CT69" i="31"/>
  <c r="CH69" i="31"/>
  <c r="BQ69" i="31"/>
  <c r="CS68" i="31"/>
  <c r="CG68" i="31"/>
  <c r="BP68" i="31"/>
  <c r="CP67" i="31"/>
  <c r="BY67" i="31"/>
  <c r="BJ67" i="31"/>
  <c r="CO66" i="31"/>
  <c r="BX66" i="31"/>
  <c r="BI66" i="31"/>
  <c r="CN65" i="31"/>
  <c r="BW65" i="31"/>
  <c r="BH65" i="31"/>
  <c r="CM64" i="31"/>
  <c r="BV64" i="31"/>
  <c r="BG64" i="31"/>
  <c r="CJ63" i="31"/>
  <c r="BS63" i="31"/>
  <c r="BD63" i="31"/>
  <c r="CI62" i="31"/>
  <c r="BR62" i="31"/>
  <c r="BC62" i="31"/>
  <c r="CH61" i="31"/>
  <c r="BQ61" i="31"/>
  <c r="BB61" i="31"/>
  <c r="BO60" i="31"/>
  <c r="AZ60" i="31"/>
  <c r="BN59" i="31"/>
  <c r="AY59" i="31"/>
  <c r="BL57" i="31"/>
  <c r="AW57" i="31"/>
  <c r="BK56" i="31"/>
  <c r="AV56" i="31"/>
  <c r="BX55" i="31"/>
  <c r="BI55" i="31"/>
  <c r="AT55" i="31"/>
  <c r="BW54" i="31"/>
  <c r="BH54" i="31"/>
  <c r="AS54" i="31"/>
  <c r="BV53" i="31"/>
  <c r="BG53" i="31"/>
  <c r="AR53" i="31"/>
  <c r="BS52" i="31"/>
  <c r="BD52" i="31"/>
  <c r="AO52" i="31"/>
  <c r="BR51" i="31"/>
  <c r="BC51" i="31"/>
  <c r="AN51" i="31"/>
  <c r="BQ50" i="31"/>
  <c r="BB50" i="31"/>
  <c r="AM50" i="31"/>
  <c r="BP49" i="31"/>
  <c r="BA49" i="31"/>
  <c r="AL49" i="31"/>
  <c r="BO48" i="31"/>
  <c r="AZ48" i="31"/>
  <c r="AK48" i="31"/>
  <c r="BN47" i="31"/>
  <c r="AY47" i="31"/>
  <c r="AJ47" i="31"/>
  <c r="BM46" i="31"/>
  <c r="AX46" i="31"/>
  <c r="AI46" i="31"/>
  <c r="BL45" i="31"/>
  <c r="AW45" i="31"/>
  <c r="AH45" i="31"/>
  <c r="BK44" i="31"/>
  <c r="AV44" i="31"/>
  <c r="AG44" i="31"/>
  <c r="BJ43" i="31"/>
  <c r="AU43" i="31"/>
  <c r="AF43" i="31"/>
  <c r="BI42" i="31"/>
  <c r="AT42" i="31"/>
  <c r="AE42" i="31"/>
  <c r="BH41" i="31"/>
  <c r="AS41" i="31"/>
  <c r="AD41" i="31"/>
  <c r="BG40" i="31"/>
  <c r="AR40" i="31"/>
  <c r="AC40" i="31"/>
  <c r="BD39" i="31"/>
  <c r="AO39" i="31"/>
  <c r="Z39" i="31"/>
  <c r="BC38" i="31"/>
  <c r="AN38" i="31"/>
  <c r="Y38" i="31"/>
  <c r="BB37" i="31"/>
  <c r="AM37" i="31"/>
  <c r="X37" i="31"/>
  <c r="BA36" i="31"/>
  <c r="AL36" i="31"/>
  <c r="W36" i="31"/>
  <c r="AZ35" i="31"/>
  <c r="AK35" i="31"/>
  <c r="V35" i="31"/>
  <c r="AY34" i="31"/>
  <c r="AJ34" i="31"/>
  <c r="U34" i="31"/>
  <c r="AX33" i="31"/>
  <c r="AI33" i="31"/>
  <c r="T33" i="31"/>
  <c r="AW32" i="31"/>
  <c r="AH32" i="31"/>
  <c r="S32" i="31"/>
  <c r="AV31" i="31"/>
  <c r="AG31" i="31"/>
  <c r="R31" i="31"/>
  <c r="AU30" i="31"/>
  <c r="AF30" i="31"/>
  <c r="Q30" i="31"/>
  <c r="AT29" i="31"/>
  <c r="AE29" i="31"/>
  <c r="P29" i="31"/>
  <c r="AS28" i="31"/>
  <c r="AD28" i="31"/>
  <c r="O28" i="31"/>
  <c r="AR27" i="31"/>
  <c r="AC27" i="31"/>
  <c r="N27" i="31"/>
  <c r="BD26" i="31"/>
  <c r="AO26" i="31"/>
  <c r="Z26" i="31"/>
  <c r="AN25" i="31"/>
  <c r="Y25" i="31"/>
  <c r="L25" i="31"/>
  <c r="AM24" i="31"/>
  <c r="X24" i="31"/>
  <c r="K24" i="31"/>
  <c r="AL23" i="31"/>
  <c r="W23" i="31"/>
  <c r="J23" i="31"/>
  <c r="M162" i="32" l="1"/>
  <c r="G11" i="32" s="1"/>
  <c r="L3" i="32" s="1"/>
  <c r="K6" i="32" s="1"/>
  <c r="O7" i="32"/>
  <c r="K5" i="32"/>
  <c r="O5" i="32"/>
  <c r="AK22" i="31"/>
  <c r="V22" i="31"/>
  <c r="I22" i="31"/>
  <c r="AJ21" i="31"/>
  <c r="U21" i="31"/>
  <c r="H21" i="31"/>
  <c r="AI20" i="31"/>
  <c r="T20" i="31"/>
  <c r="G20" i="31"/>
  <c r="AH19" i="31"/>
  <c r="S19" i="31"/>
  <c r="F19" i="31"/>
  <c r="AG18" i="31"/>
  <c r="R18" i="31"/>
  <c r="E18" i="31"/>
  <c r="AF17" i="31"/>
  <c r="Q17" i="31"/>
  <c r="D17" i="31"/>
  <c r="AE16" i="31"/>
  <c r="P16" i="31"/>
  <c r="C16" i="31"/>
  <c r="O6" i="32" l="1"/>
  <c r="K7" i="32"/>
  <c r="G6" i="31"/>
  <c r="AD15" i="31"/>
  <c r="O15" i="31"/>
  <c r="B15" i="31"/>
  <c r="AR14" i="31"/>
  <c r="AC14" i="31"/>
  <c r="N14" i="31"/>
  <c r="G7" i="31" l="1"/>
  <c r="HU153" i="31"/>
  <c r="HJ229" i="31" l="1"/>
  <c r="E245" i="31"/>
  <c r="HQ239" i="31"/>
  <c r="HM239" i="31"/>
  <c r="HP239" i="31"/>
  <c r="HS239" i="31"/>
  <c r="HO239" i="31"/>
  <c r="HR239" i="31"/>
  <c r="HN239" i="31"/>
  <c r="HF225" i="31"/>
  <c r="HX14" i="31" s="1" a="1"/>
  <c r="HL231" i="31"/>
  <c r="HG226" i="31"/>
  <c r="HI228" i="31"/>
  <c r="HH227" i="31"/>
  <c r="HK230" i="31"/>
  <c r="HX14" i="31" l="1"/>
  <c r="HX237" i="31"/>
  <c r="HX205" i="31"/>
  <c r="HX173" i="31"/>
  <c r="HX141" i="31"/>
  <c r="HX93" i="31"/>
  <c r="HX29" i="31"/>
  <c r="HX211" i="31"/>
  <c r="HX179" i="31"/>
  <c r="HX147" i="31"/>
  <c r="HX105" i="31"/>
  <c r="E268" i="31" s="1"/>
  <c r="HX41" i="31"/>
  <c r="E249" i="31" s="1"/>
  <c r="HX217" i="31"/>
  <c r="HX185" i="31"/>
  <c r="HX153" i="31"/>
  <c r="HX117" i="31"/>
  <c r="I268" i="31" s="1"/>
  <c r="HX53" i="31"/>
  <c r="HX231" i="31"/>
  <c r="HX199" i="31"/>
  <c r="HX167" i="31"/>
  <c r="HX135" i="31"/>
  <c r="HX81" i="31"/>
  <c r="HX17" i="31"/>
  <c r="HX224" i="31"/>
  <c r="HX208" i="31"/>
  <c r="HX192" i="31"/>
  <c r="HX176" i="31"/>
  <c r="HX160" i="31"/>
  <c r="HX144" i="31"/>
  <c r="HX128" i="31"/>
  <c r="HX112" i="31"/>
  <c r="HX96" i="31"/>
  <c r="HX80" i="31"/>
  <c r="HX64" i="31"/>
  <c r="HX48" i="31"/>
  <c r="HX32" i="31"/>
  <c r="HX16" i="31"/>
  <c r="HX111" i="31"/>
  <c r="HX95" i="31"/>
  <c r="HX79" i="31"/>
  <c r="HX63" i="31"/>
  <c r="HX47" i="31"/>
  <c r="E255" i="31" s="1"/>
  <c r="HX31" i="31"/>
  <c r="HX15" i="31"/>
  <c r="HX226" i="31"/>
  <c r="HX210" i="31"/>
  <c r="HX194" i="31"/>
  <c r="HX178" i="31"/>
  <c r="HX162" i="31"/>
  <c r="HX146" i="31"/>
  <c r="HX130" i="31"/>
  <c r="HX114" i="31"/>
  <c r="HX98" i="31"/>
  <c r="HX82" i="31"/>
  <c r="HX66" i="31"/>
  <c r="HX50" i="31"/>
  <c r="HX34" i="31"/>
  <c r="HX18" i="31"/>
  <c r="HX189" i="31"/>
  <c r="HX201" i="31"/>
  <c r="HX85" i="31"/>
  <c r="HX215" i="31"/>
  <c r="HX113" i="31"/>
  <c r="HX232" i="31"/>
  <c r="HX200" i="31"/>
  <c r="HX168" i="31"/>
  <c r="HX120" i="31"/>
  <c r="HX88" i="31"/>
  <c r="I261" i="31" s="1"/>
  <c r="HX56" i="31"/>
  <c r="I249" i="31" s="1"/>
  <c r="HX24" i="31"/>
  <c r="HX103" i="31"/>
  <c r="E266" i="31" s="1"/>
  <c r="HX71" i="31"/>
  <c r="HX39" i="31"/>
  <c r="HX234" i="31"/>
  <c r="HX202" i="31"/>
  <c r="HX170" i="31"/>
  <c r="HX229" i="31"/>
  <c r="HX197" i="31"/>
  <c r="HX165" i="31"/>
  <c r="HX133" i="31"/>
  <c r="HX77" i="31"/>
  <c r="M255" i="31" s="1"/>
  <c r="HX235" i="31"/>
  <c r="HX203" i="31"/>
  <c r="HX171" i="31"/>
  <c r="HX139" i="31"/>
  <c r="HX89" i="31"/>
  <c r="I262" i="31" s="1"/>
  <c r="HX25" i="31"/>
  <c r="HX209" i="31"/>
  <c r="HX177" i="31"/>
  <c r="HX145" i="31"/>
  <c r="HX101" i="31"/>
  <c r="HX37" i="31"/>
  <c r="HX223" i="31"/>
  <c r="HX191" i="31"/>
  <c r="HX159" i="31"/>
  <c r="HX127" i="31"/>
  <c r="HX65" i="31"/>
  <c r="HX236" i="31"/>
  <c r="HX220" i="31"/>
  <c r="HX204" i="31"/>
  <c r="HX188" i="31"/>
  <c r="HX172" i="31"/>
  <c r="HX156" i="31"/>
  <c r="HX140" i="31"/>
  <c r="HX124" i="31"/>
  <c r="HX108" i="31"/>
  <c r="HX92" i="31"/>
  <c r="HX76" i="31"/>
  <c r="M254" i="31" s="1"/>
  <c r="HX60" i="31"/>
  <c r="I253" i="31" s="1"/>
  <c r="HX44" i="31"/>
  <c r="E252" i="31" s="1"/>
  <c r="HX28" i="31"/>
  <c r="HX123" i="31"/>
  <c r="HX107" i="31"/>
  <c r="HX91" i="31"/>
  <c r="HX75" i="31"/>
  <c r="M253" i="31" s="1"/>
  <c r="HX59" i="31"/>
  <c r="I252" i="31" s="1"/>
  <c r="HX43" i="31"/>
  <c r="E251" i="31" s="1"/>
  <c r="HX27" i="31"/>
  <c r="HX238" i="31"/>
  <c r="HX222" i="31"/>
  <c r="HX206" i="31"/>
  <c r="HX190" i="31"/>
  <c r="HX174" i="31"/>
  <c r="HX158" i="31"/>
  <c r="HX142" i="31"/>
  <c r="HX126" i="31"/>
  <c r="HX110" i="31"/>
  <c r="HX94" i="31"/>
  <c r="HX78" i="31"/>
  <c r="HX62" i="31"/>
  <c r="I255" i="31" s="1"/>
  <c r="HX46" i="31"/>
  <c r="E254" i="31" s="1"/>
  <c r="HX30" i="31"/>
  <c r="HX221" i="31"/>
  <c r="HX157" i="31"/>
  <c r="HX125" i="31"/>
  <c r="HX61" i="31"/>
  <c r="I254" i="31" s="1"/>
  <c r="HX227" i="31"/>
  <c r="HX195" i="31"/>
  <c r="HX163" i="31"/>
  <c r="HX131" i="31"/>
  <c r="HX73" i="31"/>
  <c r="HX233" i="31"/>
  <c r="HX169" i="31"/>
  <c r="HX137" i="31"/>
  <c r="HX21" i="31"/>
  <c r="HX183" i="31"/>
  <c r="HX151" i="31"/>
  <c r="HX49" i="31"/>
  <c r="HX216" i="31"/>
  <c r="HX184" i="31"/>
  <c r="HX152" i="31"/>
  <c r="HX136" i="31"/>
  <c r="HX104" i="31"/>
  <c r="E267" i="31" s="1"/>
  <c r="HX72" i="31"/>
  <c r="HX40" i="31"/>
  <c r="HX119" i="31"/>
  <c r="HX87" i="31"/>
  <c r="I260" i="31" s="1"/>
  <c r="HX55" i="31"/>
  <c r="HX23" i="31"/>
  <c r="HX218" i="31"/>
  <c r="HX186" i="31"/>
  <c r="HX181" i="31"/>
  <c r="HX219" i="31"/>
  <c r="HX57" i="31"/>
  <c r="I250" i="31" s="1"/>
  <c r="HX129" i="31"/>
  <c r="HX175" i="31"/>
  <c r="HX228" i="31"/>
  <c r="HX164" i="31"/>
  <c r="HX100" i="31"/>
  <c r="HX36" i="31"/>
  <c r="HX83" i="31"/>
  <c r="HX19" i="31"/>
  <c r="HX182" i="31"/>
  <c r="HX138" i="31"/>
  <c r="HX106" i="31"/>
  <c r="E269" i="31" s="1"/>
  <c r="HX74" i="31"/>
  <c r="HX42" i="31"/>
  <c r="E250" i="31" s="1"/>
  <c r="HX149" i="31"/>
  <c r="HX187" i="31"/>
  <c r="HX225" i="31"/>
  <c r="HX69" i="31"/>
  <c r="HX143" i="31"/>
  <c r="HX212" i="31"/>
  <c r="HX148" i="31"/>
  <c r="HX84" i="31"/>
  <c r="HX20" i="31"/>
  <c r="HX67" i="31"/>
  <c r="HX230" i="31"/>
  <c r="HX166" i="31"/>
  <c r="HX134" i="31"/>
  <c r="HX102" i="31"/>
  <c r="HX70" i="31"/>
  <c r="HX38" i="31"/>
  <c r="HX109" i="31"/>
  <c r="HX155" i="31"/>
  <c r="HX193" i="31"/>
  <c r="HX239" i="31"/>
  <c r="HX97" i="31"/>
  <c r="HX196" i="31"/>
  <c r="HX132" i="31"/>
  <c r="HX68" i="31"/>
  <c r="HX115" i="31"/>
  <c r="I266" i="31" s="1"/>
  <c r="HX51" i="31"/>
  <c r="HX214" i="31"/>
  <c r="HX154" i="31"/>
  <c r="HX122" i="31"/>
  <c r="HX90" i="31"/>
  <c r="HX58" i="31"/>
  <c r="I251" i="31" s="1"/>
  <c r="HX26" i="31"/>
  <c r="HX213" i="31"/>
  <c r="HX45" i="31"/>
  <c r="E253" i="31" s="1"/>
  <c r="HX121" i="31"/>
  <c r="HX161" i="31"/>
  <c r="HX207" i="31"/>
  <c r="HX33" i="31"/>
  <c r="HX180" i="31"/>
  <c r="HX116" i="31"/>
  <c r="I267" i="31" s="1"/>
  <c r="HX52" i="31"/>
  <c r="HX99" i="31"/>
  <c r="HX35" i="31"/>
  <c r="HX198" i="31"/>
  <c r="HX150" i="31"/>
  <c r="HX118" i="31"/>
  <c r="I269" i="31" s="1"/>
  <c r="HX86" i="31"/>
  <c r="I259" i="31" s="1"/>
  <c r="I263" i="31" s="1"/>
  <c r="HX54" i="31"/>
  <c r="HX22" i="31"/>
  <c r="E270" i="31" l="1"/>
  <c r="I270" i="31"/>
  <c r="E256" i="31"/>
  <c r="M250" i="31"/>
  <c r="E260" i="31"/>
  <c r="G10" i="31"/>
  <c r="E262" i="31"/>
  <c r="M252" i="31"/>
  <c r="M249" i="31"/>
  <c r="E259" i="31"/>
  <c r="E261" i="31"/>
  <c r="M251" i="31"/>
  <c r="I256" i="31"/>
  <c r="E263" i="31" l="1"/>
  <c r="M263" i="31" s="1"/>
  <c r="M256" i="31"/>
  <c r="P258" i="31" s="1"/>
  <c r="P270" i="31" s="1"/>
  <c r="G11" i="31" l="1"/>
  <c r="M3" i="31" s="1"/>
  <c r="L5" i="31" s="1"/>
  <c r="L4" i="31" l="1"/>
  <c r="P4" i="31"/>
  <c r="P6" i="31"/>
  <c r="P5" i="31"/>
  <c r="L6" i="31"/>
</calcChain>
</file>

<file path=xl/sharedStrings.xml><?xml version="1.0" encoding="utf-8"?>
<sst xmlns="http://schemas.openxmlformats.org/spreadsheetml/2006/main" count="1583" uniqueCount="845">
  <si>
    <t>m</t>
  </si>
  <si>
    <t>1b</t>
  </si>
  <si>
    <t>2a</t>
  </si>
  <si>
    <t>3a</t>
  </si>
  <si>
    <t>4a</t>
  </si>
  <si>
    <t>11a</t>
  </si>
  <si>
    <t>21a</t>
  </si>
  <si>
    <t>31a</t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</si>
  <si>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</si>
  <si>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t>kN/m²</t>
  </si>
  <si>
    <t>Rectangular beam dimension in y-direction  a =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</si>
  <si>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</si>
  <si>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</si>
  <si>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t xml:space="preserve">Shearing stresses at mid span </t>
  </si>
  <si>
    <t>35a</t>
  </si>
  <si>
    <t>44a</t>
  </si>
  <si>
    <t>Gov Eq (41)</t>
  </si>
  <si>
    <t xml:space="preserve">BC     (1) </t>
  </si>
  <si>
    <t>5a</t>
  </si>
  <si>
    <t>6a</t>
  </si>
  <si>
    <t>7a</t>
  </si>
  <si>
    <t>8a</t>
  </si>
  <si>
    <t>9b</t>
  </si>
  <si>
    <t>19a</t>
  </si>
  <si>
    <t>29a</t>
  </si>
  <si>
    <t>39a</t>
  </si>
  <si>
    <t>41a</t>
  </si>
  <si>
    <t>49a</t>
  </si>
  <si>
    <t>51a</t>
  </si>
  <si>
    <t>59a</t>
  </si>
  <si>
    <t>61a</t>
  </si>
  <si>
    <t>69a</t>
  </si>
  <si>
    <t>71a</t>
  </si>
  <si>
    <t>79a</t>
  </si>
  <si>
    <t>89b</t>
  </si>
  <si>
    <t>84a</t>
  </si>
  <si>
    <t>Gov Eq (42)</t>
  </si>
  <si>
    <t>Gov Eq (43)</t>
  </si>
  <si>
    <t>Gov Eq (44)</t>
  </si>
  <si>
    <t>Gov Eq (51)</t>
  </si>
  <si>
    <t>Gov Eq (52)</t>
  </si>
  <si>
    <t>Gov Eq (53)</t>
  </si>
  <si>
    <t>Gov Eq (54)</t>
  </si>
  <si>
    <t>Gov Eq (61)</t>
  </si>
  <si>
    <t>Gov Eq (62)</t>
  </si>
  <si>
    <t>Gov Eq (63)</t>
  </si>
  <si>
    <t>Gov Eq (64)</t>
  </si>
  <si>
    <t>Gov Eq (71)</t>
  </si>
  <si>
    <t>Gov Eq (72)</t>
  </si>
  <si>
    <t>Gov Eq (73)</t>
  </si>
  <si>
    <t>Gov Eq (74)</t>
  </si>
  <si>
    <t>Gov Eq (81)</t>
  </si>
  <si>
    <t>Gov Eq (82)</t>
  </si>
  <si>
    <t>Gov Eq (83)</t>
  </si>
  <si>
    <t>Gov Eq (84)</t>
  </si>
  <si>
    <t>Gov Eq (9)</t>
  </si>
  <si>
    <t>Gov Eq (11)</t>
  </si>
  <si>
    <t>Gov Eq (19)</t>
  </si>
  <si>
    <t>Gov Eq (29)</t>
  </si>
  <si>
    <t>Gov Eq (39)</t>
  </si>
  <si>
    <t>9a</t>
  </si>
  <si>
    <t>9c</t>
  </si>
  <si>
    <t>9d</t>
  </si>
  <si>
    <t>9da</t>
  </si>
  <si>
    <t>19b</t>
  </si>
  <si>
    <t>19c</t>
  </si>
  <si>
    <t>19d</t>
  </si>
  <si>
    <t>19da</t>
  </si>
  <si>
    <t>29b</t>
  </si>
  <si>
    <t>29c</t>
  </si>
  <si>
    <t>29d</t>
  </si>
  <si>
    <t>29da</t>
  </si>
  <si>
    <t>39b</t>
  </si>
  <si>
    <t>39c</t>
  </si>
  <si>
    <t>39d</t>
  </si>
  <si>
    <t>39da</t>
  </si>
  <si>
    <t>49b</t>
  </si>
  <si>
    <t>49c</t>
  </si>
  <si>
    <t>49d</t>
  </si>
  <si>
    <t>49da</t>
  </si>
  <si>
    <t>59b</t>
  </si>
  <si>
    <t>59c</t>
  </si>
  <si>
    <t>59d</t>
  </si>
  <si>
    <t>59da</t>
  </si>
  <si>
    <t>69b</t>
  </si>
  <si>
    <t>69c</t>
  </si>
  <si>
    <t>69d</t>
  </si>
  <si>
    <t>69da</t>
  </si>
  <si>
    <t>79b</t>
  </si>
  <si>
    <t>79c</t>
  </si>
  <si>
    <t>79d</t>
  </si>
  <si>
    <t>79da</t>
  </si>
  <si>
    <t>89a</t>
  </si>
  <si>
    <t>89c</t>
  </si>
  <si>
    <t>89d</t>
  </si>
  <si>
    <t>89da</t>
  </si>
  <si>
    <t>81a</t>
  </si>
  <si>
    <t>91a</t>
  </si>
  <si>
    <t>99a</t>
  </si>
  <si>
    <t>99b</t>
  </si>
  <si>
    <t>99c</t>
  </si>
  <si>
    <t>99d</t>
  </si>
  <si>
    <t>99da</t>
  </si>
  <si>
    <t>101a</t>
  </si>
  <si>
    <t>109a</t>
  </si>
  <si>
    <t>109b</t>
  </si>
  <si>
    <t>109c</t>
  </si>
  <si>
    <t>109d</t>
  </si>
  <si>
    <t>109da</t>
  </si>
  <si>
    <t>111a</t>
  </si>
  <si>
    <t>119a</t>
  </si>
  <si>
    <t>119b</t>
  </si>
  <si>
    <t>119c</t>
  </si>
  <si>
    <t>119d</t>
  </si>
  <si>
    <t>119da</t>
  </si>
  <si>
    <t>129a</t>
  </si>
  <si>
    <t>129b</t>
  </si>
  <si>
    <t>129c</t>
  </si>
  <si>
    <t>129d</t>
  </si>
  <si>
    <t>122a</t>
  </si>
  <si>
    <t>123a</t>
  </si>
  <si>
    <t>124a</t>
  </si>
  <si>
    <t>125a</t>
  </si>
  <si>
    <t>126a</t>
  </si>
  <si>
    <t>127a</t>
  </si>
  <si>
    <t>128a</t>
  </si>
  <si>
    <t>129aa</t>
  </si>
  <si>
    <t>129ba</t>
  </si>
  <si>
    <t>129ca</t>
  </si>
  <si>
    <t>129db</t>
  </si>
  <si>
    <t>121b</t>
  </si>
  <si>
    <t>Gov Eq (9a)</t>
  </si>
  <si>
    <t>Gov Eq (9b)</t>
  </si>
  <si>
    <t>Gov Eq (9c)</t>
  </si>
  <si>
    <t>Gov Eq (9d)</t>
  </si>
  <si>
    <t>Gov Eq (19a)</t>
  </si>
  <si>
    <t>Gov Eq (19b)</t>
  </si>
  <si>
    <t>Gov Eq (19c)</t>
  </si>
  <si>
    <t>Gov Eq (19d)</t>
  </si>
  <si>
    <t>Gov Eq (29a)</t>
  </si>
  <si>
    <t>Gov Eq (29b)</t>
  </si>
  <si>
    <t>Gov Eq (29c)</t>
  </si>
  <si>
    <t>Gov Eq (29d)</t>
  </si>
  <si>
    <t>Gov Eq (39b)</t>
  </si>
  <si>
    <t>Gov Eq (39c)</t>
  </si>
  <si>
    <t>Gov Eq (39d)</t>
  </si>
  <si>
    <t>Gov Eq (49a)</t>
  </si>
  <si>
    <t>Gov Eq (49b)</t>
  </si>
  <si>
    <t>Gov Eq (49c)</t>
  </si>
  <si>
    <t>Gov Eq (49d)</t>
  </si>
  <si>
    <t>Gov Eq (59a)</t>
  </si>
  <si>
    <t>Gov Eq (59b)</t>
  </si>
  <si>
    <t>Gov Eq (59c)</t>
  </si>
  <si>
    <t>Gov Eq (59d)</t>
  </si>
  <si>
    <t>Gov Eq (69a)</t>
  </si>
  <si>
    <t>Gov Eq (79a)</t>
  </si>
  <si>
    <t>Gov Eq (79b)</t>
  </si>
  <si>
    <t>Gov Eq (79c)</t>
  </si>
  <si>
    <t>Gov Eq (79d)</t>
  </si>
  <si>
    <t>Gov Eq (89a)</t>
  </si>
  <si>
    <t>Gov Eq (89b)</t>
  </si>
  <si>
    <t>Gov Eq (89c)</t>
  </si>
  <si>
    <t>Gov Eq (89d)</t>
  </si>
  <si>
    <t>Gov Eq (91)</t>
  </si>
  <si>
    <t>Gov Eq (92)</t>
  </si>
  <si>
    <t>Gov Eq (93)</t>
  </si>
  <si>
    <t>Gov Eq (95)</t>
  </si>
  <si>
    <t>Gov Eq (96)</t>
  </si>
  <si>
    <t>Gov Eq (97)</t>
  </si>
  <si>
    <t>Gov Eq (98)</t>
  </si>
  <si>
    <t>Gov Eq (99)</t>
  </si>
  <si>
    <t>Gov Eq (99b)</t>
  </si>
  <si>
    <t>Gov Eq (99c)</t>
  </si>
  <si>
    <t>Gov Eq (99d)</t>
  </si>
  <si>
    <t>Gov Eq (101)</t>
  </si>
  <si>
    <t>Gov Eq (102)</t>
  </si>
  <si>
    <t>Gov Eq (103)</t>
  </si>
  <si>
    <t>Gov Eq (104)</t>
  </si>
  <si>
    <t>Gov Eq (105)</t>
  </si>
  <si>
    <t>Gov Eq (106)</t>
  </si>
  <si>
    <t>Gov Eq (107)</t>
  </si>
  <si>
    <t>Gov Eq (108)</t>
  </si>
  <si>
    <t>Gov Eq (109)</t>
  </si>
  <si>
    <t>Gov Eq (109a)</t>
  </si>
  <si>
    <t>Gov Eq (109b)</t>
  </si>
  <si>
    <t>Gov Eq (109c)</t>
  </si>
  <si>
    <t>Gov Eq (109d)</t>
  </si>
  <si>
    <t>Gov Eq (111)</t>
  </si>
  <si>
    <t>Gov Eq (112)</t>
  </si>
  <si>
    <t>Gov Eq (113)</t>
  </si>
  <si>
    <t>Gov Eq (114)</t>
  </si>
  <si>
    <t>Gov Eq (115)</t>
  </si>
  <si>
    <t>Gov Eq (116)</t>
  </si>
  <si>
    <t>Gov Eq (117)</t>
  </si>
  <si>
    <t>Gov Eq (118)</t>
  </si>
  <si>
    <t>Gov Eq (119)</t>
  </si>
  <si>
    <t>Gov Eq (119a)</t>
  </si>
  <si>
    <t>Gov Eq (119b)</t>
  </si>
  <si>
    <t>Gov Eq (119c)</t>
  </si>
  <si>
    <t>Gov Eq (119d)</t>
  </si>
  <si>
    <t>Gov Eq (121)</t>
  </si>
  <si>
    <t>Gov Eq (122)</t>
  </si>
  <si>
    <t>Gov Eq (123)</t>
  </si>
  <si>
    <t>Gov Eq (124)</t>
  </si>
  <si>
    <t>Gov Eq (125)</t>
  </si>
  <si>
    <t>Gov Eq (126)</t>
  </si>
  <si>
    <t>Gov Eq (127)</t>
  </si>
  <si>
    <t>Gov Eq (128)</t>
  </si>
  <si>
    <t>Gov Eq (129)</t>
  </si>
  <si>
    <t>Gov Eq (129a)</t>
  </si>
  <si>
    <t>Gov Eq (129b)</t>
  </si>
  <si>
    <t>Gov Eq (129c)</t>
  </si>
  <si>
    <t>Gov Eq (129d)</t>
  </si>
  <si>
    <t>Gov Eq (1)</t>
  </si>
  <si>
    <t>Gov Eq (2)</t>
  </si>
  <si>
    <t>Gov Eq (3)</t>
  </si>
  <si>
    <t>Gov Eq (4)</t>
  </si>
  <si>
    <t>Gov Eq (5)</t>
  </si>
  <si>
    <t>Gov Eq (6)</t>
  </si>
  <si>
    <t>Gov Eq (7)</t>
  </si>
  <si>
    <t>Gov Eq (8)</t>
  </si>
  <si>
    <t>Gov Eq (12)</t>
  </si>
  <si>
    <t>Gov Eq (13)</t>
  </si>
  <si>
    <t>Gov Eq (14)</t>
  </si>
  <si>
    <t>Gov Eq (15)</t>
  </si>
  <si>
    <t>Gov Eq (16)</t>
  </si>
  <si>
    <t>Gov Eq (17)</t>
  </si>
  <si>
    <t>Gov Eq (18)</t>
  </si>
  <si>
    <t>Gov Eq (21)</t>
  </si>
  <si>
    <t>Gov Eq (22)</t>
  </si>
  <si>
    <t>Gov Eq (23)</t>
  </si>
  <si>
    <t>Gov Eq (24)</t>
  </si>
  <si>
    <t>Gov Eq (25)</t>
  </si>
  <si>
    <t>Gov Eq (26)</t>
  </si>
  <si>
    <t>Gov Eq (27)</t>
  </si>
  <si>
    <t>Gov Eq (28)</t>
  </si>
  <si>
    <t>Gov Eq (31)</t>
  </si>
  <si>
    <t>Gov Eq (32)</t>
  </si>
  <si>
    <t>Gov Eq (33)</t>
  </si>
  <si>
    <t>Gov Eq (35)</t>
  </si>
  <si>
    <t>Gov Eq (36)</t>
  </si>
  <si>
    <t>Gov Eq (37)</t>
  </si>
  <si>
    <t>Gov Eq (38)</t>
  </si>
  <si>
    <t xml:space="preserve">BC     (2)  </t>
  </si>
  <si>
    <t xml:space="preserve">BC     (3)  </t>
  </si>
  <si>
    <t xml:space="preserve">BC     (4)  </t>
  </si>
  <si>
    <t xml:space="preserve">BC     (5)  </t>
  </si>
  <si>
    <t xml:space="preserve">BC     (6)  </t>
  </si>
  <si>
    <t xml:space="preserve">BC     (7)  </t>
  </si>
  <si>
    <t xml:space="preserve">BC     (8)  </t>
  </si>
  <si>
    <t xml:space="preserve">BC     (9)  </t>
  </si>
  <si>
    <t xml:space="preserve">BC     (9a)  </t>
  </si>
  <si>
    <t xml:space="preserve">BC     (9b)  </t>
  </si>
  <si>
    <t xml:space="preserve">BC     (9c)  </t>
  </si>
  <si>
    <t xml:space="preserve">BC     (9d)  </t>
  </si>
  <si>
    <t>BC    (11)</t>
  </si>
  <si>
    <t>BC    (21)</t>
  </si>
  <si>
    <t>BC    (31)</t>
  </si>
  <si>
    <t xml:space="preserve">BC    (41)  </t>
  </si>
  <si>
    <t xml:space="preserve">BC    (51)  </t>
  </si>
  <si>
    <t xml:space="preserve">BC    (61)  </t>
  </si>
  <si>
    <t xml:space="preserve">BC    (71)  </t>
  </si>
  <si>
    <t xml:space="preserve">BC    (81)  </t>
  </si>
  <si>
    <t xml:space="preserve">BC    (91)  </t>
  </si>
  <si>
    <t xml:space="preserve">BC    (101)  </t>
  </si>
  <si>
    <t xml:space="preserve">BC    (111)  </t>
  </si>
  <si>
    <t xml:space="preserve">BC    (121)  </t>
  </si>
  <si>
    <t xml:space="preserve">BC    (122)  </t>
  </si>
  <si>
    <t xml:space="preserve">BC    (123)  </t>
  </si>
  <si>
    <t xml:space="preserve">BC    (124)  </t>
  </si>
  <si>
    <t xml:space="preserve">BC    (125)  </t>
  </si>
  <si>
    <t xml:space="preserve">BC    (126)  </t>
  </si>
  <si>
    <t xml:space="preserve">BC    (127)  </t>
  </si>
  <si>
    <t xml:space="preserve">BC    (128)  </t>
  </si>
  <si>
    <t xml:space="preserve">BC    (129)  </t>
  </si>
  <si>
    <t xml:space="preserve">BC    (129a)  </t>
  </si>
  <si>
    <t xml:space="preserve">BC    (129b)  </t>
  </si>
  <si>
    <t xml:space="preserve">BC    (129c)  </t>
  </si>
  <si>
    <t xml:space="preserve">BC    (129d)  </t>
  </si>
  <si>
    <t>BC    (19d)</t>
  </si>
  <si>
    <t>BC    (29d)</t>
  </si>
  <si>
    <t>BC    (39d)</t>
  </si>
  <si>
    <t>BC    (49d)</t>
  </si>
  <si>
    <t>BC    (59d)</t>
  </si>
  <si>
    <t>BC    (69d)</t>
  </si>
  <si>
    <t>BC    (79d)</t>
  </si>
  <si>
    <t>BC    (89d)</t>
  </si>
  <si>
    <t>BC    (99d)</t>
  </si>
  <si>
    <t>BC    (109d)</t>
  </si>
  <si>
    <t>BC    (119d)</t>
  </si>
  <si>
    <t>Gov Eq (69b)</t>
  </si>
  <si>
    <t>Gov Eq (69c)</t>
  </si>
  <si>
    <t>Gov Eq (69d)</t>
  </si>
  <si>
    <r>
      <t>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</si>
  <si>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t>9aa</t>
  </si>
  <si>
    <t>9ba</t>
  </si>
  <si>
    <t>9ca</t>
  </si>
  <si>
    <r>
      <t>129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</si>
  <si>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t>36a</t>
  </si>
  <si>
    <t>38a</t>
  </si>
  <si>
    <t>49aa</t>
  </si>
  <si>
    <t>54a</t>
  </si>
  <si>
    <t>59aa</t>
  </si>
  <si>
    <t>64a</t>
  </si>
  <si>
    <t>69aa</t>
  </si>
  <si>
    <t>74a</t>
  </si>
  <si>
    <t>79aa</t>
  </si>
  <si>
    <t>95a</t>
  </si>
  <si>
    <t>96a</t>
  </si>
  <si>
    <t>98a</t>
  </si>
  <si>
    <t>89aa</t>
  </si>
  <si>
    <t>BC    (36)</t>
  </si>
  <si>
    <t>BC    (37)</t>
  </si>
  <si>
    <t>BC    (38)</t>
  </si>
  <si>
    <t>BC    (39)</t>
  </si>
  <si>
    <t>BC    (44)</t>
  </si>
  <si>
    <t>BC    (49a)</t>
  </si>
  <si>
    <t>BC    (54)</t>
  </si>
  <si>
    <t>BC    (59a)</t>
  </si>
  <si>
    <t>BC    (64)</t>
  </si>
  <si>
    <t>BC    (69a)</t>
  </si>
  <si>
    <t>BC    (74)</t>
  </si>
  <si>
    <t>BC    (79a)</t>
  </si>
  <si>
    <t>BC    (84)</t>
  </si>
  <si>
    <t>BC    (89a)</t>
  </si>
  <si>
    <t>BC    (95)</t>
  </si>
  <si>
    <t>BC    (96)</t>
  </si>
  <si>
    <t>BC    (97)</t>
  </si>
  <si>
    <t>BC    (98)</t>
  </si>
  <si>
    <t>BC    (99)</t>
  </si>
  <si>
    <r>
      <t>Rectangular section with opening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</si>
  <si>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37a</t>
  </si>
  <si>
    <t>39aa</t>
  </si>
  <si>
    <t>99aa</t>
  </si>
  <si>
    <r>
      <t xml:space="preserve">Stress function in the opening   </t>
    </r>
    <r>
      <rPr>
        <b/>
        <sz val="12"/>
        <rFont val="Symbol"/>
        <family val="1"/>
        <charset val="2"/>
      </rPr>
      <t>y</t>
    </r>
    <r>
      <rPr>
        <sz val="11"/>
        <rFont val="Symbol"/>
        <family val="1"/>
        <charset val="2"/>
      </rPr>
      <t xml:space="preserve"> =</t>
    </r>
  </si>
  <si>
    <t>BC    (99a)</t>
  </si>
  <si>
    <t>BC    (94)</t>
  </si>
  <si>
    <t>97a</t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</si>
  <si>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z,34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</si>
  <si>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z,35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</si>
  <si>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z,36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</si>
  <si>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z,37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</si>
  <si>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z,38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</si>
  <si>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z,39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</si>
  <si>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z,39a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</si>
  <si>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y,34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</si>
  <si>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y,44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</si>
  <si>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y,54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</si>
  <si>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y,64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</si>
  <si>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y,74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</si>
  <si>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y,84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</si>
  <si>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y,94</t>
    </r>
    <r>
      <rPr>
        <sz val="11"/>
        <color theme="1"/>
        <rFont val="Calibri"/>
        <family val="2"/>
        <scheme val="minor"/>
      </rPr>
      <t/>
    </r>
  </si>
  <si>
    <t>BC    (35)</t>
  </si>
  <si>
    <t xml:space="preserve">BC    inner boundary  </t>
  </si>
  <si>
    <t>BC    (39a)</t>
  </si>
  <si>
    <r>
      <rPr>
        <b/>
        <sz val="12"/>
        <rFont val="Symbol"/>
        <family val="1"/>
        <charset val="2"/>
      </rPr>
      <t>y</t>
    </r>
    <r>
      <rPr>
        <b/>
        <sz val="11"/>
        <rFont val="Calibri"/>
        <family val="2"/>
      </rPr>
      <t xml:space="preserve">z,34 </t>
    </r>
  </si>
  <si>
    <t>Ai =</t>
  </si>
  <si>
    <r>
      <t>Rectangular section with opening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</si>
  <si>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33a</t>
  </si>
  <si>
    <t>24a</t>
  </si>
  <si>
    <t>25a</t>
  </si>
  <si>
    <t>26a</t>
  </si>
  <si>
    <t>43a</t>
  </si>
  <si>
    <t>47a</t>
  </si>
  <si>
    <t>53a</t>
  </si>
  <si>
    <t>65a</t>
  </si>
  <si>
    <t>66a</t>
  </si>
  <si>
    <t>57a</t>
  </si>
  <si>
    <t>81b</t>
  </si>
  <si>
    <t>82a</t>
  </si>
  <si>
    <t>83a</t>
  </si>
  <si>
    <t>85a</t>
  </si>
  <si>
    <t>86a</t>
  </si>
  <si>
    <t>87a</t>
  </si>
  <si>
    <t>88a</t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</si>
  <si>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z,23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</si>
  <si>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z,24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</si>
  <si>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z,25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</si>
  <si>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y,23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</si>
  <si>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y,33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</si>
  <si>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y,43</t>
    </r>
  </si>
  <si>
    <t>Gov Eq (47)</t>
  </si>
  <si>
    <t>Gov Eq (48)</t>
  </si>
  <si>
    <t>Gov Eq (49)</t>
  </si>
  <si>
    <t>Gov Eq (57)</t>
  </si>
  <si>
    <t>Gov Eq (58)</t>
  </si>
  <si>
    <t>Gov Eq (59)</t>
  </si>
  <si>
    <t>Gov Eq (65)</t>
  </si>
  <si>
    <t>Gov Eq (66)</t>
  </si>
  <si>
    <t>Gov Eq (68)</t>
  </si>
  <si>
    <t>Gov Eq (69)</t>
  </si>
  <si>
    <t>Gov Eq (75)</t>
  </si>
  <si>
    <t>Gov Eq (76)</t>
  </si>
  <si>
    <t>Gov Eq (77)</t>
  </si>
  <si>
    <t>Gov Eq (78)</t>
  </si>
  <si>
    <t>Gov Eq (79)</t>
  </si>
  <si>
    <t>Gov Eq (85)</t>
  </si>
  <si>
    <t>Gov Eq (86)</t>
  </si>
  <si>
    <t>Gov Eq (87)</t>
  </si>
  <si>
    <t>Gov Eq (88)</t>
  </si>
  <si>
    <t>Gov Eq (89)</t>
  </si>
  <si>
    <t xml:space="preserve">BC    (82)  </t>
  </si>
  <si>
    <t xml:space="preserve">BC    (83)  </t>
  </si>
  <si>
    <t xml:space="preserve">BC    (84)  </t>
  </si>
  <si>
    <t xml:space="preserve">BC    (85)  </t>
  </si>
  <si>
    <t xml:space="preserve">BC    (86)  </t>
  </si>
  <si>
    <t xml:space="preserve">BC    (87)  </t>
  </si>
  <si>
    <t xml:space="preserve">BC    (88)  </t>
  </si>
  <si>
    <t xml:space="preserve">BC    (89)  </t>
  </si>
  <si>
    <t>BC    (19)</t>
  </si>
  <si>
    <t>BC    (29)</t>
  </si>
  <si>
    <t>BC    (49)</t>
  </si>
  <si>
    <t>BC    (59)</t>
  </si>
  <si>
    <t>BC    (69)</t>
  </si>
  <si>
    <t>BC    (79)</t>
  </si>
  <si>
    <t>BC    (24)</t>
  </si>
  <si>
    <t>BC    (25)</t>
  </si>
  <si>
    <t>BC    (26)</t>
  </si>
  <si>
    <t>BC    (27)</t>
  </si>
  <si>
    <t>BC    (47)</t>
  </si>
  <si>
    <t>BC    (57)</t>
  </si>
  <si>
    <t>BC    (67)</t>
  </si>
  <si>
    <t>BC    (33)</t>
  </si>
  <si>
    <t>BC    (43)</t>
  </si>
  <si>
    <t>BC    (53)</t>
  </si>
  <si>
    <t>BC    (63)</t>
  </si>
  <si>
    <t>BC    (65)</t>
  </si>
  <si>
    <t>BC    (66)</t>
  </si>
  <si>
    <r>
      <rPr>
        <b/>
        <sz val="12"/>
        <rFont val="Symbol"/>
        <family val="1"/>
        <charset val="2"/>
      </rPr>
      <t>y</t>
    </r>
    <r>
      <rPr>
        <b/>
        <sz val="11"/>
        <rFont val="Calibri"/>
        <family val="2"/>
      </rPr>
      <t xml:space="preserve">z,23 </t>
    </r>
  </si>
  <si>
    <r>
      <t xml:space="preserve">Torsion constant  </t>
    </r>
    <r>
      <rPr>
        <b/>
        <sz val="11"/>
        <rFont val="Calibri"/>
        <family val="2"/>
        <scheme val="minor"/>
      </rPr>
      <t>It</t>
    </r>
    <r>
      <rPr>
        <sz val="11"/>
        <rFont val="Calibri"/>
        <family val="2"/>
        <scheme val="minor"/>
      </rPr>
      <t xml:space="preserve"> =</t>
    </r>
  </si>
  <si>
    <t>Area =</t>
  </si>
  <si>
    <t>Volume 1 =</t>
  </si>
  <si>
    <t>Volume total =</t>
  </si>
  <si>
    <t>m4</t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</si>
  <si>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xz,47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</si>
  <si>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xz,48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</si>
  <si>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xz,49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</si>
  <si>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xy,5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</si>
  <si>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xy,15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</si>
  <si>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xy,25 =</t>
    </r>
  </si>
  <si>
    <t>Volume 2 =</t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</si>
  <si>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xz,69a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</si>
  <si>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xz,69b-c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</si>
  <si>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xz,69d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</si>
  <si>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xy,7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</si>
  <si>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xy,17-27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</si>
  <si>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xy,37 =</t>
    </r>
  </si>
  <si>
    <r>
      <t>Rectangular section with opening 16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16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</si>
  <si>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1aa</t>
  </si>
  <si>
    <t>2*a</t>
  </si>
  <si>
    <t>2aa</t>
  </si>
  <si>
    <t>3*a</t>
  </si>
  <si>
    <t>3aa</t>
  </si>
  <si>
    <t>4*a</t>
  </si>
  <si>
    <t>4aa</t>
  </si>
  <si>
    <t>5*a</t>
  </si>
  <si>
    <t>5aa</t>
  </si>
  <si>
    <t>6*a</t>
  </si>
  <si>
    <t>6aa</t>
  </si>
  <si>
    <t>7*a</t>
  </si>
  <si>
    <t>7aa</t>
  </si>
  <si>
    <t>8*a</t>
  </si>
  <si>
    <t>8aa</t>
  </si>
  <si>
    <t>1a</t>
  </si>
  <si>
    <t>11*a</t>
  </si>
  <si>
    <t>12a</t>
  </si>
  <si>
    <t>13a</t>
  </si>
  <si>
    <t>14a</t>
  </si>
  <si>
    <t>15a</t>
  </si>
  <si>
    <t>16a</t>
  </si>
  <si>
    <t>17a</t>
  </si>
  <si>
    <t>18a</t>
  </si>
  <si>
    <t>19*a</t>
  </si>
  <si>
    <t>21*a</t>
  </si>
  <si>
    <t>22a</t>
  </si>
  <si>
    <t>23a</t>
  </si>
  <si>
    <t>27a</t>
  </si>
  <si>
    <t>28a</t>
  </si>
  <si>
    <t>31*a</t>
  </si>
  <si>
    <t>32a</t>
  </si>
  <si>
    <t>34a</t>
  </si>
  <si>
    <t>41*a</t>
  </si>
  <si>
    <t>42a</t>
  </si>
  <si>
    <t>45a</t>
  </si>
  <si>
    <t>46a</t>
  </si>
  <si>
    <t>48a</t>
  </si>
  <si>
    <t>51*a</t>
  </si>
  <si>
    <t>43aa</t>
  </si>
  <si>
    <t>44*a</t>
  </si>
  <si>
    <t>44aa</t>
  </si>
  <si>
    <t>45*a</t>
  </si>
  <si>
    <t>45aa</t>
  </si>
  <si>
    <t>46*a</t>
  </si>
  <si>
    <t>46aa</t>
  </si>
  <si>
    <t>57*a</t>
  </si>
  <si>
    <t>58a</t>
  </si>
  <si>
    <t>52a</t>
  </si>
  <si>
    <t>61*a</t>
  </si>
  <si>
    <t>62a</t>
  </si>
  <si>
    <t>63a</t>
  </si>
  <si>
    <t>67a</t>
  </si>
  <si>
    <t>67*a</t>
  </si>
  <si>
    <t>68a</t>
  </si>
  <si>
    <t>71*a</t>
  </si>
  <si>
    <t>72a</t>
  </si>
  <si>
    <t>73a</t>
  </si>
  <si>
    <t>77*a</t>
  </si>
  <si>
    <t>77a</t>
  </si>
  <si>
    <t>78a</t>
  </si>
  <si>
    <t>81*a</t>
  </si>
  <si>
    <t>87*a</t>
  </si>
  <si>
    <t>91*a</t>
  </si>
  <si>
    <t>92a</t>
  </si>
  <si>
    <t>93a</t>
  </si>
  <si>
    <t>97*a</t>
  </si>
  <si>
    <t>101*a</t>
  </si>
  <si>
    <t>102a</t>
  </si>
  <si>
    <t>103a</t>
  </si>
  <si>
    <t>107*a</t>
  </si>
  <si>
    <t>107a</t>
  </si>
  <si>
    <t>108a</t>
  </si>
  <si>
    <t>111*a</t>
  </si>
  <si>
    <t>112a</t>
  </si>
  <si>
    <t>113a</t>
  </si>
  <si>
    <t>123aa</t>
  </si>
  <si>
    <t>124*a</t>
  </si>
  <si>
    <t>124aa</t>
  </si>
  <si>
    <t>125*a</t>
  </si>
  <si>
    <t>125aa</t>
  </si>
  <si>
    <t>126*a</t>
  </si>
  <si>
    <t>126aa</t>
  </si>
  <si>
    <t>117*a</t>
  </si>
  <si>
    <t>117a</t>
  </si>
  <si>
    <t>118a</t>
  </si>
  <si>
    <t>121*a</t>
  </si>
  <si>
    <t>121a</t>
  </si>
  <si>
    <t>131*a</t>
  </si>
  <si>
    <t>131a</t>
  </si>
  <si>
    <t>132a</t>
  </si>
  <si>
    <t>133a</t>
  </si>
  <si>
    <t>134a</t>
  </si>
  <si>
    <t>135a</t>
  </si>
  <si>
    <t>136a</t>
  </si>
  <si>
    <t>137a</t>
  </si>
  <si>
    <t>138a</t>
  </si>
  <si>
    <t>139a</t>
  </si>
  <si>
    <t>141*a</t>
  </si>
  <si>
    <t>141a</t>
  </si>
  <si>
    <t>142a</t>
  </si>
  <si>
    <t>143a</t>
  </si>
  <si>
    <t>144a</t>
  </si>
  <si>
    <t>145a</t>
  </si>
  <si>
    <t>146a</t>
  </si>
  <si>
    <t>147a</t>
  </si>
  <si>
    <t>148a</t>
  </si>
  <si>
    <t>149a</t>
  </si>
  <si>
    <t>151*a</t>
  </si>
  <si>
    <t>151a</t>
  </si>
  <si>
    <t>152a</t>
  </si>
  <si>
    <t>153a</t>
  </si>
  <si>
    <t>154a</t>
  </si>
  <si>
    <t>155a</t>
  </si>
  <si>
    <t>156a</t>
  </si>
  <si>
    <t>157a</t>
  </si>
  <si>
    <t>158a</t>
  </si>
  <si>
    <t>159a</t>
  </si>
  <si>
    <t>161*a</t>
  </si>
  <si>
    <t>161a</t>
  </si>
  <si>
    <t>162a</t>
  </si>
  <si>
    <t>163a</t>
  </si>
  <si>
    <t>164a</t>
  </si>
  <si>
    <t>165a</t>
  </si>
  <si>
    <t>166a</t>
  </si>
  <si>
    <t>167a</t>
  </si>
  <si>
    <t>168a</t>
  </si>
  <si>
    <t>169a</t>
  </si>
  <si>
    <t>161aa</t>
  </si>
  <si>
    <t>162*a</t>
  </si>
  <si>
    <t>162aa</t>
  </si>
  <si>
    <t>163*a</t>
  </si>
  <si>
    <t>163aa</t>
  </si>
  <si>
    <t>164*a</t>
  </si>
  <si>
    <t>164aa</t>
  </si>
  <si>
    <t>165*a</t>
  </si>
  <si>
    <t>165aa</t>
  </si>
  <si>
    <t>166*a</t>
  </si>
  <si>
    <t>166aa</t>
  </si>
  <si>
    <t>167*a</t>
  </si>
  <si>
    <t>167aa</t>
  </si>
  <si>
    <t>168*a</t>
  </si>
  <si>
    <t>168aa</t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</si>
  <si>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z,43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</si>
  <si>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z,44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</si>
  <si>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z,43a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</si>
  <si>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z,44a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</si>
  <si>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z,45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</si>
  <si>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 xml:space="preserve">y,43 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</si>
  <si>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y,53</t>
    </r>
    <r>
      <rPr>
        <sz val="11"/>
        <color theme="1"/>
        <rFont val="Calibri"/>
        <family val="2"/>
        <scheme val="minor"/>
      </rPr>
      <t/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</si>
  <si>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y,63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</si>
  <si>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y,73</t>
    </r>
  </si>
  <si>
    <r>
      <rPr>
        <sz val="12"/>
        <rFont val="Symbol"/>
        <family val="1"/>
        <charset val="2"/>
      </rPr>
      <t>y</t>
    </r>
    <r>
      <rPr>
        <sz val="11"/>
        <rFont val="Calibri"/>
        <family val="2"/>
      </rPr>
      <t>y,83</t>
    </r>
  </si>
  <si>
    <t>Gov Eq (1a)</t>
  </si>
  <si>
    <t>Gov Eq (2a)</t>
  </si>
  <si>
    <t>Gov Eq (3a)</t>
  </si>
  <si>
    <t>Gov Eq (4a)</t>
  </si>
  <si>
    <t>Gov Eq (5a)</t>
  </si>
  <si>
    <t>Gov Eq (6a)</t>
  </si>
  <si>
    <t>Gov Eq (7a)</t>
  </si>
  <si>
    <t>Gov Eq (8a)</t>
  </si>
  <si>
    <t>Gov Eq (11a)</t>
  </si>
  <si>
    <t>Gov Eq (12a)</t>
  </si>
  <si>
    <t>Gov Eq (13a)</t>
  </si>
  <si>
    <t>Gov Eq (14a)</t>
  </si>
  <si>
    <t>Gov Eq (15a)</t>
  </si>
  <si>
    <t>Gov Eq (16a)</t>
  </si>
  <si>
    <t>Gov Eq (17a)</t>
  </si>
  <si>
    <t>Gov Eq (18a)</t>
  </si>
  <si>
    <t>Gov Eq (21a)</t>
  </si>
  <si>
    <t>Gov Eq (22a)</t>
  </si>
  <si>
    <t>Gov Eq (23a)</t>
  </si>
  <si>
    <t>Gov Eq (24a)</t>
  </si>
  <si>
    <t>Gov Eq (25a)</t>
  </si>
  <si>
    <t>Gov Eq (26a)</t>
  </si>
  <si>
    <t>Gov Eq (27a)</t>
  </si>
  <si>
    <t>Gov Eq (28a)</t>
  </si>
  <si>
    <t>Gov Eq (45)</t>
  </si>
  <si>
    <t>Gov Eq (46)</t>
  </si>
  <si>
    <t>Gov Eq (41a)</t>
  </si>
  <si>
    <t>Gov Eq (42a)</t>
  </si>
  <si>
    <t>Gov Eq (43a)</t>
  </si>
  <si>
    <t>Gov Eq (44a)</t>
  </si>
  <si>
    <t>Gov Eq (45a)</t>
  </si>
  <si>
    <t>Gov Eq (46a)</t>
  </si>
  <si>
    <t>Gov Eq (47a)</t>
  </si>
  <si>
    <t>Gov Eq (48a)</t>
  </si>
  <si>
    <t>Gov Eq (34)</t>
  </si>
  <si>
    <t>Gov Eq (31a)</t>
  </si>
  <si>
    <t>Gov Eq (32a)</t>
  </si>
  <si>
    <t>Gov Eq (33a)</t>
  </si>
  <si>
    <t>Gov Eq (34a)</t>
  </si>
  <si>
    <t>Gov Eq (35a)</t>
  </si>
  <si>
    <t>Gov Eq (36a)</t>
  </si>
  <si>
    <t>Gov Eq (37a)</t>
  </si>
  <si>
    <t>Gov Eq (38a)</t>
  </si>
  <si>
    <t>Gov Eq (51a)</t>
  </si>
  <si>
    <t>Gov Eq (52a)</t>
  </si>
  <si>
    <t>Gov Eq (57a)</t>
  </si>
  <si>
    <t>Gov Eq (58a)</t>
  </si>
  <si>
    <t>Gov Eq (61a)</t>
  </si>
  <si>
    <t>Gov Eq (62a)</t>
  </si>
  <si>
    <t>Gov Eq (67)</t>
  </si>
  <si>
    <t>Gov Eq (67a)</t>
  </si>
  <si>
    <t>Gov Eq (68a)</t>
  </si>
  <si>
    <t>Gov Eq (71a)</t>
  </si>
  <si>
    <t>Gov Eq (72a)</t>
  </si>
  <si>
    <t>Gov Eq (77a)</t>
  </si>
  <si>
    <t>Gov Eq (78a)</t>
  </si>
  <si>
    <t>Gov Eq (81a)</t>
  </si>
  <si>
    <t>Gov Eq (82a)</t>
  </si>
  <si>
    <t>Gov Eq (87a)</t>
  </si>
  <si>
    <t>Gov Eq (88a)</t>
  </si>
  <si>
    <t>Gov Eq (91a)</t>
  </si>
  <si>
    <t>Gov Eq (92a)</t>
  </si>
  <si>
    <t>Gov Eq (97a)</t>
  </si>
  <si>
    <t>Gov Eq (98a)</t>
  </si>
  <si>
    <t>Gov Eq (101a)</t>
  </si>
  <si>
    <t>Gov Eq (102a)</t>
  </si>
  <si>
    <t>Gov Eq (107a)</t>
  </si>
  <si>
    <t>Gov Eq (108a)</t>
  </si>
  <si>
    <t>Gov Eq (111a)</t>
  </si>
  <si>
    <t>Gov Eq (112a)</t>
  </si>
  <si>
    <t>Gov Eq (117a)</t>
  </si>
  <si>
    <t>Gov Eq (118a)</t>
  </si>
  <si>
    <t>Gov Eq (121a)</t>
  </si>
  <si>
    <t>Gov Eq (122a)</t>
  </si>
  <si>
    <t>Gov Eq (123a)</t>
  </si>
  <si>
    <t>Gov Eq (124a)</t>
  </si>
  <si>
    <t>Gov Eq (126a)</t>
  </si>
  <si>
    <t>Gov Eq (125a)</t>
  </si>
  <si>
    <t>Gov Eq (127a)</t>
  </si>
  <si>
    <t>Gov Eq (128a)</t>
  </si>
  <si>
    <t>Gov Eq (131)</t>
  </si>
  <si>
    <t>Gov Eq (131a)</t>
  </si>
  <si>
    <t>Gov Eq (132)</t>
  </si>
  <si>
    <t>Gov Eq (132a)</t>
  </si>
  <si>
    <t>Gov Eq (133)</t>
  </si>
  <si>
    <t>Gov Eq (133a)</t>
  </si>
  <si>
    <t>Gov Eq (134)</t>
  </si>
  <si>
    <t>Gov Eq (134a)</t>
  </si>
  <si>
    <t>Gov Eq (135)</t>
  </si>
  <si>
    <t>Gov Eq (135a)</t>
  </si>
  <si>
    <t>Gov Eq (136)</t>
  </si>
  <si>
    <t>Gov Eq (136a)</t>
  </si>
  <si>
    <t>Gov Eq (137)</t>
  </si>
  <si>
    <t>Gov Eq (137a)</t>
  </si>
  <si>
    <t>Gov Eq (138)</t>
  </si>
  <si>
    <t>Gov Eq (138a)</t>
  </si>
  <si>
    <t>Gov Eq (139)</t>
  </si>
  <si>
    <t>Gov Eq (141)</t>
  </si>
  <si>
    <t>Gov Eq (141a)</t>
  </si>
  <si>
    <t>Gov Eq (142)</t>
  </si>
  <si>
    <t>Gov Eq (142a)</t>
  </si>
  <si>
    <t>Gov Eq (143)</t>
  </si>
  <si>
    <t>Gov Eq (143a)</t>
  </si>
  <si>
    <t>Gov Eq (144)</t>
  </si>
  <si>
    <t>Gov Eq (144a)</t>
  </si>
  <si>
    <t>Gov Eq (145)</t>
  </si>
  <si>
    <t>Gov Eq (145a)</t>
  </si>
  <si>
    <t>Gov Eq (146)</t>
  </si>
  <si>
    <t>Gov Eq (146a)</t>
  </si>
  <si>
    <t>Gov Eq (147)</t>
  </si>
  <si>
    <t>Gov Eq (147a)</t>
  </si>
  <si>
    <t>Gov Eq (148)</t>
  </si>
  <si>
    <t>Gov Eq (148a)</t>
  </si>
  <si>
    <t>Gov Eq (149)</t>
  </si>
  <si>
    <t>Gov Eq (151)</t>
  </si>
  <si>
    <t>Gov Eq (151a)</t>
  </si>
  <si>
    <t>Gov Eq (152)</t>
  </si>
  <si>
    <t>Gov Eq (152a)</t>
  </si>
  <si>
    <t>Gov Eq (153)</t>
  </si>
  <si>
    <t>Gov Eq (153a)</t>
  </si>
  <si>
    <t>Gov Eq (154)</t>
  </si>
  <si>
    <t>Gov Eq (154a)</t>
  </si>
  <si>
    <t>Gov Eq (155)</t>
  </si>
  <si>
    <t>Gov Eq (155a)</t>
  </si>
  <si>
    <t>Gov Eq (156)</t>
  </si>
  <si>
    <t>Gov Eq (156a)</t>
  </si>
  <si>
    <t>Gov Eq (157)</t>
  </si>
  <si>
    <t>Gov Eq (157a)</t>
  </si>
  <si>
    <t>Gov Eq (158)</t>
  </si>
  <si>
    <t>Gov Eq (158a)</t>
  </si>
  <si>
    <t>Gov Eq (159)</t>
  </si>
  <si>
    <t>Gov Eq (161)</t>
  </si>
  <si>
    <t>Gov Eq (161a)</t>
  </si>
  <si>
    <t>Gov Eq (162)</t>
  </si>
  <si>
    <t>Gov Eq (162a)</t>
  </si>
  <si>
    <t>Gov Eq (163)</t>
  </si>
  <si>
    <t>Gov Eq (163a)</t>
  </si>
  <si>
    <t>Gov Eq (164)</t>
  </si>
  <si>
    <t>Gov Eq (164a)</t>
  </si>
  <si>
    <t>Gov Eq (165)</t>
  </si>
  <si>
    <t>Gov Eq (165a)</t>
  </si>
  <si>
    <t>Gov Eq (166)</t>
  </si>
  <si>
    <t>Gov Eq (166a)</t>
  </si>
  <si>
    <t>Gov Eq (167)</t>
  </si>
  <si>
    <t>Gov Eq (167a)</t>
  </si>
  <si>
    <t>Gov Eq (168)</t>
  </si>
  <si>
    <t>Gov Eq (168a)</t>
  </si>
  <si>
    <t>Gov Eq (169)</t>
  </si>
  <si>
    <t xml:space="preserve">BC     (1a) </t>
  </si>
  <si>
    <t xml:space="preserve">BC     (2a)  </t>
  </si>
  <si>
    <t xml:space="preserve">BC     (3a)  </t>
  </si>
  <si>
    <t xml:space="preserve">BC     (4a)  </t>
  </si>
  <si>
    <t xml:space="preserve">BC     (5a)  </t>
  </si>
  <si>
    <t xml:space="preserve">BC     (6a)  </t>
  </si>
  <si>
    <t xml:space="preserve">BC     (7a)  </t>
  </si>
  <si>
    <t xml:space="preserve">BC     (8a)  </t>
  </si>
  <si>
    <t xml:space="preserve">BC    (131)  </t>
  </si>
  <si>
    <t xml:space="preserve">BC    (141)  </t>
  </si>
  <si>
    <t xml:space="preserve">BC    (151)  </t>
  </si>
  <si>
    <t xml:space="preserve">BC    (161)  </t>
  </si>
  <si>
    <t xml:space="preserve">BC    (161a)  </t>
  </si>
  <si>
    <t xml:space="preserve">BC    (162)  </t>
  </si>
  <si>
    <t xml:space="preserve">BC    (162a)  </t>
  </si>
  <si>
    <t xml:space="preserve">BC    (163)  </t>
  </si>
  <si>
    <t xml:space="preserve">BC    (163a)  </t>
  </si>
  <si>
    <t xml:space="preserve">BC    (164)  </t>
  </si>
  <si>
    <t xml:space="preserve">BC    (164a)  </t>
  </si>
  <si>
    <t xml:space="preserve">BC    (165)  </t>
  </si>
  <si>
    <t xml:space="preserve">BC    (165a)  </t>
  </si>
  <si>
    <t xml:space="preserve">BC    (166)  </t>
  </si>
  <si>
    <t xml:space="preserve">BC    (166a)  </t>
  </si>
  <si>
    <t xml:space="preserve">BC    (167)  </t>
  </si>
  <si>
    <t xml:space="preserve">BC    (167a)  </t>
  </si>
  <si>
    <t xml:space="preserve">BC    (168)  </t>
  </si>
  <si>
    <t xml:space="preserve">BC    (168a)  </t>
  </si>
  <si>
    <t xml:space="preserve">BC    (169)  </t>
  </si>
  <si>
    <t>BC    (89)</t>
  </si>
  <si>
    <t>BC    (109)</t>
  </si>
  <si>
    <t>BC    (119)</t>
  </si>
  <si>
    <t>BC    (129)</t>
  </si>
  <si>
    <t>BC    (139)</t>
  </si>
  <si>
    <t>BC    (149)</t>
  </si>
  <si>
    <t>BC    (159)</t>
  </si>
  <si>
    <t>BC    (43a)</t>
  </si>
  <si>
    <t>BC    (44a)</t>
  </si>
  <si>
    <t>BC    (45)</t>
  </si>
  <si>
    <t>BC    (45a)</t>
  </si>
  <si>
    <t>BC    (46)</t>
  </si>
  <si>
    <t>BC    (46a)</t>
  </si>
  <si>
    <t>BC    (77)</t>
  </si>
  <si>
    <t>BC    (87)</t>
  </si>
  <si>
    <t>BC    (107)</t>
  </si>
  <si>
    <t>BC    (117)</t>
  </si>
  <si>
    <t>BC    (127)</t>
  </si>
  <si>
    <t>BC    (73)</t>
  </si>
  <si>
    <t>BC    (83)</t>
  </si>
  <si>
    <t>BC    (93)</t>
  </si>
  <si>
    <t>BC    (103)</t>
  </si>
  <si>
    <t>BC    (113)</t>
  </si>
  <si>
    <t>BC    (123)</t>
  </si>
  <si>
    <t>BC    (123a)</t>
  </si>
  <si>
    <t>BC    (124)</t>
  </si>
  <si>
    <t>BC    (124a)</t>
  </si>
  <si>
    <t>BC    (125)</t>
  </si>
  <si>
    <t>BC    (125a)</t>
  </si>
  <si>
    <t>BC    (126)</t>
  </si>
  <si>
    <t>BC    (126a)</t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</si>
  <si>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xz,87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</si>
  <si>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xz,88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</si>
  <si>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xz,89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</si>
  <si>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xy,45 =</t>
    </r>
  </si>
  <si>
    <t>Warping</t>
  </si>
  <si>
    <t>Gov Eq (39a)</t>
  </si>
  <si>
    <t>Gov Eq (94)</t>
  </si>
  <si>
    <t>Gov Eq (99a)</t>
  </si>
  <si>
    <r>
      <t xml:space="preserve">Torsion constant It </t>
    </r>
    <r>
      <rPr>
        <sz val="11"/>
        <rFont val="Symbol"/>
        <family val="1"/>
        <charset val="2"/>
      </rPr>
      <t>»</t>
    </r>
  </si>
  <si>
    <t>-a/2</t>
  </si>
  <si>
    <t>-5a/12</t>
  </si>
  <si>
    <t>-a/3</t>
  </si>
  <si>
    <t>-a/4</t>
  </si>
  <si>
    <t>-a/6</t>
  </si>
  <si>
    <t>-a/12</t>
  </si>
  <si>
    <t>a/12</t>
  </si>
  <si>
    <t>a/6</t>
  </si>
  <si>
    <t>a/4</t>
  </si>
  <si>
    <t>a/3</t>
  </si>
  <si>
    <t>5a/12</t>
  </si>
  <si>
    <t>a/2</t>
  </si>
  <si>
    <t>b/2</t>
  </si>
  <si>
    <t>5b/12</t>
  </si>
  <si>
    <t>b/3</t>
  </si>
  <si>
    <t>b/4</t>
  </si>
  <si>
    <t>b/6</t>
  </si>
  <si>
    <t>b/12</t>
  </si>
  <si>
    <t>-b/12</t>
  </si>
  <si>
    <t>-b/6</t>
  </si>
  <si>
    <t>-b/4</t>
  </si>
  <si>
    <t>-b/3</t>
  </si>
  <si>
    <t>-5b/12</t>
  </si>
  <si>
    <t>-b/2</t>
  </si>
  <si>
    <t>9daa</t>
  </si>
  <si>
    <t>129daa</t>
  </si>
  <si>
    <t>Values of U</t>
  </si>
  <si>
    <r>
      <t xml:space="preserve">100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</si>
</sst>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4"/>
      <name val="Times New Roman"/>
      <family val="1"/>
    </font>
    <font>
      <b/>
      <vertAlign val="superscript"/>
      <sz val="11"/>
      <name val="Calibri"/>
      <family val="2"/>
      <scheme val="minor"/>
    </font>
    <font>
      <sz val="11"/>
      <name val="Symbol"/>
      <family val="1"/>
      <charset val="2"/>
    </font>
    <font>
      <b/>
      <sz val="12"/>
      <name val="Symbol"/>
      <family val="1"/>
      <charset val="2"/>
    </font>
    <font>
      <sz val="11"/>
      <name val="Calibri"/>
      <family val="2"/>
    </font>
    <font>
      <sz val="12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0" fontId="4" fillId="0" borderId="0" xfId="0" applyFont="1"/>
    <xf numFmtId="2" fontId="5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7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164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7" fillId="0" borderId="0" xfId="0" applyNumberFormat="1" applyFont="1"/>
    <xf numFmtId="2" fontId="10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6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8" fillId="0" borderId="0" xfId="0" applyFont="1"/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emf"/><Relationship Id="rId4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419100</xdr:colOff>
          <xdr:row>1</xdr:row>
          <xdr:rowOff>19050</xdr:rowOff>
        </xdr:from>
        <xdr:to>
          <xdr:col>25</xdr:col>
          <xdr:colOff>342900</xdr:colOff>
          <xdr:row>9</xdr:row>
          <xdr:rowOff>9525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180975</xdr:colOff>
          <xdr:row>1</xdr:row>
          <xdr:rowOff>38100</xdr:rowOff>
        </xdr:from>
        <xdr:to>
          <xdr:col>32</xdr:col>
          <xdr:colOff>95250</xdr:colOff>
          <xdr:row>9</xdr:row>
          <xdr:rowOff>47625</xdr:rowOff>
        </xdr:to>
        <xdr:sp macro="" textlink="">
          <xdr:nvSpPr>
            <xdr:cNvPr id="44034" name="Object 2" hidden="1">
              <a:extLst>
                <a:ext uri="{63B3BB69-23CF-44E3-9099-C40C66FF867C}">
                  <a14:compatExt spid="_x0000_s44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19050</xdr:colOff>
          <xdr:row>0</xdr:row>
          <xdr:rowOff>114300</xdr:rowOff>
        </xdr:from>
        <xdr:to>
          <xdr:col>39</xdr:col>
          <xdr:colOff>57150</xdr:colOff>
          <xdr:row>9</xdr:row>
          <xdr:rowOff>47625</xdr:rowOff>
        </xdr:to>
        <xdr:sp macro="" textlink="">
          <xdr:nvSpPr>
            <xdr:cNvPr id="44035" name="Object 3" hidden="1">
              <a:extLst>
                <a:ext uri="{63B3BB69-23CF-44E3-9099-C40C66FF867C}">
                  <a14:compatExt spid="_x0000_s44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111</xdr:col>
          <xdr:colOff>123825</xdr:colOff>
          <xdr:row>137</xdr:row>
          <xdr:rowOff>114300</xdr:rowOff>
        </xdr:from>
        <xdr:to>
          <xdr:col>120</xdr:col>
          <xdr:colOff>0</xdr:colOff>
          <xdr:row>141</xdr:row>
          <xdr:rowOff>47625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104775</xdr:colOff>
      <xdr:row>137</xdr:row>
      <xdr:rowOff>76200</xdr:rowOff>
    </xdr:from>
    <xdr:to>
      <xdr:col>33</xdr:col>
      <xdr:colOff>178435</xdr:colOff>
      <xdr:row>171</xdr:row>
      <xdr:rowOff>76200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0164" t="18158" r="28447" b="8665"/>
        <a:stretch/>
      </xdr:blipFill>
      <xdr:spPr bwMode="auto">
        <a:xfrm>
          <a:off x="10363200" y="26212800"/>
          <a:ext cx="6512560" cy="6477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238125</xdr:colOff>
          <xdr:row>138</xdr:row>
          <xdr:rowOff>66675</xdr:rowOff>
        </xdr:from>
        <xdr:to>
          <xdr:col>11</xdr:col>
          <xdr:colOff>466725</xdr:colOff>
          <xdr:row>141</xdr:row>
          <xdr:rowOff>57150</xdr:rowOff>
        </xdr:to>
        <xdr:sp macro="" textlink="">
          <xdr:nvSpPr>
            <xdr:cNvPr id="44037" name="Object 5" hidden="1">
              <a:extLst>
                <a:ext uri="{63B3BB69-23CF-44E3-9099-C40C66FF867C}">
                  <a14:compatExt spid="_x0000_s44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8</xdr:row>
          <xdr:rowOff>47625</xdr:rowOff>
        </xdr:from>
        <xdr:to>
          <xdr:col>16</xdr:col>
          <xdr:colOff>209550</xdr:colOff>
          <xdr:row>11</xdr:row>
          <xdr:rowOff>28575</xdr:rowOff>
        </xdr:to>
        <xdr:sp macro="" textlink="">
          <xdr:nvSpPr>
            <xdr:cNvPr id="44038" name="Object 6" hidden="1">
              <a:extLst>
                <a:ext uri="{63B3BB69-23CF-44E3-9099-C40C66FF867C}">
                  <a14:compatExt spid="_x0000_s44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243</xdr:row>
      <xdr:rowOff>47625</xdr:rowOff>
    </xdr:from>
    <xdr:to>
      <xdr:col>36</xdr:col>
      <xdr:colOff>47625</xdr:colOff>
      <xdr:row>284</xdr:row>
      <xdr:rowOff>66676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7059" t="17962" r="20373" b="8719"/>
        <a:stretch/>
      </xdr:blipFill>
      <xdr:spPr bwMode="auto">
        <a:xfrm>
          <a:off x="10515600" y="46472475"/>
          <a:ext cx="8181975" cy="782955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66675</xdr:colOff>
          <xdr:row>1</xdr:row>
          <xdr:rowOff>76200</xdr:rowOff>
        </xdr:from>
        <xdr:to>
          <xdr:col>25</xdr:col>
          <xdr:colOff>266700</xdr:colOff>
          <xdr:row>7</xdr:row>
          <xdr:rowOff>123825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219075</xdr:colOff>
          <xdr:row>1</xdr:row>
          <xdr:rowOff>9525</xdr:rowOff>
        </xdr:from>
        <xdr:to>
          <xdr:col>35</xdr:col>
          <xdr:colOff>114300</xdr:colOff>
          <xdr:row>10</xdr:row>
          <xdr:rowOff>76200</xdr:rowOff>
        </xdr:to>
        <xdr:sp macro="" textlink="">
          <xdr:nvSpPr>
            <xdr:cNvPr id="43014" name="Object 6" hidden="1">
              <a:extLst>
                <a:ext uri="{63B3BB69-23CF-44E3-9099-C40C66FF867C}">
                  <a14:compatExt spid="_x0000_s4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323850</xdr:colOff>
          <xdr:row>0</xdr:row>
          <xdr:rowOff>104775</xdr:rowOff>
        </xdr:from>
        <xdr:to>
          <xdr:col>42</xdr:col>
          <xdr:colOff>371475</xdr:colOff>
          <xdr:row>10</xdr:row>
          <xdr:rowOff>0</xdr:rowOff>
        </xdr:to>
        <xdr:sp macro="" textlink="">
          <xdr:nvSpPr>
            <xdr:cNvPr id="43015" name="Object 7" hidden="1">
              <a:extLst>
                <a:ext uri="{63B3BB69-23CF-44E3-9099-C40C66FF867C}">
                  <a14:compatExt spid="_x0000_s4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207</xdr:col>
          <xdr:colOff>85725</xdr:colOff>
          <xdr:row>241</xdr:row>
          <xdr:rowOff>114300</xdr:rowOff>
        </xdr:from>
        <xdr:to>
          <xdr:col>218</xdr:col>
          <xdr:colOff>9525</xdr:colOff>
          <xdr:row>245</xdr:row>
          <xdr:rowOff>47625</xdr:rowOff>
        </xdr:to>
        <xdr:sp macro="" textlink="">
          <xdr:nvSpPr>
            <xdr:cNvPr id="43016" name="Object 8" hidden="1">
              <a:extLst>
                <a:ext uri="{63B3BB69-23CF-44E3-9099-C40C66FF867C}">
                  <a14:compatExt spid="_x0000_s4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238125</xdr:colOff>
          <xdr:row>242</xdr:row>
          <xdr:rowOff>66675</xdr:rowOff>
        </xdr:from>
        <xdr:to>
          <xdr:col>12</xdr:col>
          <xdr:colOff>0</xdr:colOff>
          <xdr:row>245</xdr:row>
          <xdr:rowOff>57150</xdr:rowOff>
        </xdr:to>
        <xdr:sp macro="" textlink="">
          <xdr:nvSpPr>
            <xdr:cNvPr id="43017" name="Object 9" hidden="1">
              <a:extLst>
                <a:ext uri="{63B3BB69-23CF-44E3-9099-C40C66FF867C}">
                  <a14:compatExt spid="_x0000_s4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9525</xdr:colOff>
          <xdr:row>1</xdr:row>
          <xdr:rowOff>152400</xdr:rowOff>
        </xdr:from>
        <xdr:to>
          <xdr:col>30</xdr:col>
          <xdr:colOff>238125</xdr:colOff>
          <xdr:row>9</xdr:row>
          <xdr:rowOff>142875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180975</xdr:colOff>
          <xdr:row>1</xdr:row>
          <xdr:rowOff>38100</xdr:rowOff>
        </xdr:from>
        <xdr:to>
          <xdr:col>39</xdr:col>
          <xdr:colOff>95250</xdr:colOff>
          <xdr:row>9</xdr:row>
          <xdr:rowOff>47625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19050</xdr:colOff>
          <xdr:row>0</xdr:row>
          <xdr:rowOff>114300</xdr:rowOff>
        </xdr:from>
        <xdr:to>
          <xdr:col>46</xdr:col>
          <xdr:colOff>57150</xdr:colOff>
          <xdr:row>9</xdr:row>
          <xdr:rowOff>47625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238125</xdr:colOff>
          <xdr:row>358</xdr:row>
          <xdr:rowOff>66675</xdr:rowOff>
        </xdr:from>
        <xdr:to>
          <xdr:col>22</xdr:col>
          <xdr:colOff>0</xdr:colOff>
          <xdr:row>361</xdr:row>
          <xdr:rowOff>57150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266700</xdr:colOff>
          <xdr:row>8</xdr:row>
          <xdr:rowOff>38100</xdr:rowOff>
        </xdr:from>
        <xdr:to>
          <xdr:col>17</xdr:col>
          <xdr:colOff>428625</xdr:colOff>
          <xdr:row>11</xdr:row>
          <xdr:rowOff>19050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40</xdr:col>
      <xdr:colOff>0</xdr:colOff>
      <xdr:row>359</xdr:row>
      <xdr:rowOff>0</xdr:rowOff>
    </xdr:from>
    <xdr:to>
      <xdr:col>58</xdr:col>
      <xdr:colOff>314325</xdr:colOff>
      <xdr:row>394</xdr:row>
      <xdr:rowOff>38100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1"/>
        <a:srcRect l="51995" t="18394" r="3974" b="8744"/>
        <a:stretch/>
      </xdr:blipFill>
      <xdr:spPr bwMode="auto">
        <a:xfrm>
          <a:off x="17173575" y="26650950"/>
          <a:ext cx="7248525" cy="6705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333</xdr:col>
          <xdr:colOff>457200</xdr:colOff>
          <xdr:row>356</xdr:row>
          <xdr:rowOff>123825</xdr:rowOff>
        </xdr:from>
        <xdr:to>
          <xdr:col>342</xdr:col>
          <xdr:colOff>466725</xdr:colOff>
          <xdr:row>360</xdr:row>
          <xdr:rowOff>57150</xdr:rowOff>
        </xdr:to>
        <xdr:sp macro="" textlink="">
          <xdr:nvSpPr>
            <xdr:cNvPr id="46087" name="Object 7" hidden="1">
              <a:extLst>
                <a:ext uri="{63B3BB69-23CF-44E3-9099-C40C66FF867C}">
                  <a14:compatExt spid="_x0000_s46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210</xdr:col>
          <xdr:colOff>342900</xdr:colOff>
          <xdr:row>8</xdr:row>
          <xdr:rowOff>57150</xdr:rowOff>
        </xdr:from>
        <xdr:to>
          <xdr:col>221</xdr:col>
          <xdr:colOff>19050</xdr:colOff>
          <xdr:row>10</xdr:row>
          <xdr:rowOff>47625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8</xdr:row>
          <xdr:rowOff>85725</xdr:rowOff>
        </xdr:from>
        <xdr:to>
          <xdr:col>9</xdr:col>
          <xdr:colOff>266700</xdr:colOff>
          <xdr:row>10</xdr:row>
          <xdr:rowOff>76200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304800</xdr:colOff>
          <xdr:row>1</xdr:row>
          <xdr:rowOff>76200</xdr:rowOff>
        </xdr:from>
        <xdr:to>
          <xdr:col>19</xdr:col>
          <xdr:colOff>314325</xdr:colOff>
          <xdr:row>8</xdr:row>
          <xdr:rowOff>76200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46</xdr:col>
      <xdr:colOff>170447</xdr:colOff>
      <xdr:row>237</xdr:row>
      <xdr:rowOff>110289</xdr:rowOff>
    </xdr:from>
    <xdr:to>
      <xdr:col>67</xdr:col>
      <xdr:colOff>30080</xdr:colOff>
      <xdr:row>274</xdr:row>
      <xdr:rowOff>50131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6772" t="18319" r="28044" b="7509"/>
        <a:stretch/>
      </xdr:blipFill>
      <xdr:spPr bwMode="auto">
        <a:xfrm>
          <a:off x="24133342" y="45389131"/>
          <a:ext cx="7960896" cy="7088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1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8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7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7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6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3.bin"/><Relationship Id="rId11" Type="http://schemas.openxmlformats.org/officeDocument/2006/relationships/image" Target="../media/image5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15.bin"/><Relationship Id="rId4" Type="http://schemas.openxmlformats.org/officeDocument/2006/relationships/oleObject" Target="../embeddings/oleObject12.bin"/><Relationship Id="rId9" Type="http://schemas.openxmlformats.org/officeDocument/2006/relationships/image" Target="../media/image3.emf"/><Relationship Id="rId14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10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9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X173"/>
  <sheetViews>
    <sheetView workbookViewId="0">
      <selection activeCell="I10" sqref="I10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6" width="7" style="1" customWidth="1"/>
    <col min="7" max="7" width="8" style="1" customWidth="1"/>
    <col min="8" max="8" width="7" style="1" customWidth="1"/>
    <col min="9" max="9" width="8.85546875" style="1" customWidth="1"/>
    <col min="10" max="10" width="7.7109375" style="1" customWidth="1"/>
    <col min="11" max="11" width="8.85546875" style="1" customWidth="1"/>
    <col min="12" max="19" width="8.28515625" style="1" customWidth="1"/>
    <col min="20" max="20" width="8.140625" style="1" customWidth="1"/>
    <col min="21" max="22" width="5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26" width="8.140625" style="1" customWidth="1"/>
    <col min="27" max="28" width="6.85546875" style="1" customWidth="1"/>
    <col min="29" max="29" width="8" style="1" customWidth="1"/>
    <col min="30" max="30" width="6.85546875" style="1" customWidth="1"/>
    <col min="31" max="41" width="5.7109375" style="1" customWidth="1"/>
    <col min="42" max="42" width="6.5703125" style="1" customWidth="1"/>
    <col min="43" max="43" width="5.7109375" style="1" customWidth="1"/>
    <col min="44" max="44" width="6.28515625" style="1" customWidth="1"/>
    <col min="45" max="54" width="5.7109375" style="1" customWidth="1"/>
    <col min="55" max="55" width="6.28515625" style="1" customWidth="1"/>
    <col min="56" max="56" width="5.7109375" style="1" customWidth="1"/>
    <col min="57" max="57" width="6.28515625" style="1" customWidth="1"/>
    <col min="58" max="64" width="5.7109375" style="1" customWidth="1"/>
    <col min="65" max="123" width="6.42578125" style="1" customWidth="1"/>
    <col min="124" max="127" width="7.5703125" style="1" customWidth="1"/>
    <col min="128" max="128" width="20.28515625" style="25" customWidth="1"/>
    <col min="129" max="129" width="10.5703125" style="1" customWidth="1"/>
    <col min="130" max="131" width="5.7109375" style="1" customWidth="1"/>
    <col min="132" max="16384" width="11.42578125" style="1"/>
  </cols>
  <sheetData>
    <row r="1" spans="1:128" x14ac:dyDescent="0.25">
      <c r="J1" s="12"/>
    </row>
    <row r="2" spans="1:128" ht="18.75" x14ac:dyDescent="0.3">
      <c r="D2" s="21"/>
      <c r="E2" s="21"/>
      <c r="F2" s="21"/>
      <c r="G2" s="21"/>
      <c r="H2" s="21"/>
      <c r="J2" s="3" t="s">
        <v>13</v>
      </c>
      <c r="T2" s="19"/>
      <c r="U2" s="10"/>
      <c r="V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8">
        <v>122</v>
      </c>
    </row>
    <row r="3" spans="1:128" ht="18.75" x14ac:dyDescent="0.3">
      <c r="B3" s="13" t="s">
        <v>357</v>
      </c>
      <c r="E3" s="13"/>
      <c r="F3" s="13"/>
      <c r="G3" s="13"/>
      <c r="H3" s="13"/>
      <c r="K3" s="34" t="s">
        <v>429</v>
      </c>
      <c r="L3" s="8">
        <f>G11</f>
        <v>0.14802433894230763</v>
      </c>
      <c r="M3" s="8" t="s">
        <v>433</v>
      </c>
      <c r="T3" s="23"/>
      <c r="U3" s="23"/>
      <c r="V3" s="23"/>
      <c r="AE3" s="23"/>
      <c r="AF3" s="23"/>
      <c r="AG3" s="23"/>
      <c r="AH3" s="10"/>
      <c r="AI3" s="10"/>
      <c r="AJ3" s="10"/>
      <c r="AK3" s="10"/>
      <c r="AL3" s="10"/>
      <c r="AM3" s="10"/>
      <c r="AN3" s="10"/>
      <c r="AO3" s="10"/>
      <c r="AP3" s="23"/>
      <c r="AQ3" s="23"/>
      <c r="AR3" s="23"/>
      <c r="AS3" s="23"/>
      <c r="AT3" s="23"/>
      <c r="AU3" s="23"/>
      <c r="AV3" s="10"/>
      <c r="AW3" s="10"/>
      <c r="AX3" s="10"/>
      <c r="AY3" s="10"/>
      <c r="AZ3" s="10"/>
      <c r="BA3" s="10"/>
      <c r="BB3" s="10"/>
      <c r="BC3" s="10"/>
      <c r="BD3" s="23"/>
      <c r="BE3" s="23"/>
      <c r="BF3" s="23"/>
      <c r="BG3" s="23"/>
      <c r="BH3" s="23"/>
      <c r="BI3" s="23"/>
      <c r="BJ3" s="23"/>
      <c r="BK3" s="23"/>
      <c r="BL3" s="23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>
        <v>2</v>
      </c>
      <c r="DM3" s="10">
        <v>1</v>
      </c>
      <c r="DN3" s="10">
        <v>7</v>
      </c>
      <c r="DO3" s="10"/>
      <c r="DP3" s="10">
        <f>DL3*DM3*DN3</f>
        <v>14</v>
      </c>
      <c r="DQ3" s="10"/>
      <c r="DR3" s="10"/>
      <c r="DS3" s="10"/>
    </row>
    <row r="4" spans="1:128" x14ac:dyDescent="0.25">
      <c r="Q4" s="11"/>
      <c r="R4" s="11"/>
      <c r="S4" s="11"/>
      <c r="T4" s="23"/>
      <c r="U4" s="23"/>
      <c r="V4" s="23"/>
      <c r="AE4" s="23"/>
      <c r="AF4" s="23"/>
      <c r="AG4" s="23"/>
      <c r="AH4" s="10"/>
      <c r="AI4" s="10"/>
      <c r="AJ4" s="10"/>
      <c r="AK4" s="10"/>
      <c r="AL4" s="10"/>
      <c r="AM4" s="10"/>
      <c r="AN4" s="10"/>
      <c r="AO4" s="10"/>
      <c r="AP4" s="23"/>
      <c r="AQ4" s="23"/>
      <c r="AR4" s="23"/>
      <c r="AS4" s="23"/>
      <c r="AT4" s="23"/>
      <c r="AU4" s="23"/>
      <c r="AV4" s="10"/>
      <c r="AW4" s="10"/>
      <c r="AX4" s="10"/>
      <c r="AY4" s="10"/>
      <c r="AZ4" s="10"/>
      <c r="BA4" s="10"/>
      <c r="BB4" s="10"/>
      <c r="BC4" s="10"/>
      <c r="BD4" s="23"/>
      <c r="BE4" s="23"/>
      <c r="BF4" s="23"/>
      <c r="BG4" s="23"/>
      <c r="BH4" s="23"/>
      <c r="BI4" s="23"/>
      <c r="BJ4" s="23"/>
      <c r="BK4" s="23"/>
      <c r="BL4" s="23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>
        <v>3</v>
      </c>
      <c r="DM4" s="10">
        <v>2</v>
      </c>
      <c r="DN4" s="10">
        <v>11</v>
      </c>
      <c r="DO4" s="10"/>
      <c r="DP4" s="10">
        <f t="shared" ref="DP4:DP6" si="0">DL4*DM4*DN4</f>
        <v>66</v>
      </c>
      <c r="DQ4" s="10"/>
      <c r="DR4" s="10"/>
      <c r="DS4" s="10"/>
    </row>
    <row r="5" spans="1:128" x14ac:dyDescent="0.25">
      <c r="F5" s="14" t="s">
        <v>10</v>
      </c>
      <c r="G5" s="15">
        <v>1</v>
      </c>
      <c r="H5" s="1" t="s">
        <v>0</v>
      </c>
      <c r="J5" s="35" t="s">
        <v>434</v>
      </c>
      <c r="K5" s="32">
        <f>-1/L3*1/2/G6*(DX74-DX72)</f>
        <v>1.6726719106825678</v>
      </c>
      <c r="L5" s="2" t="s">
        <v>9</v>
      </c>
      <c r="N5" s="35" t="s">
        <v>437</v>
      </c>
      <c r="O5" s="32">
        <f>1/L3*1/2/G8/G6*(DX17-DX37)</f>
        <v>-4.9043390002537466</v>
      </c>
      <c r="P5" s="2" t="s">
        <v>9</v>
      </c>
      <c r="T5" s="23"/>
      <c r="U5" s="23"/>
      <c r="V5" s="23"/>
      <c r="AE5" s="23"/>
      <c r="AF5" s="23"/>
      <c r="AG5" s="23"/>
      <c r="AH5" s="10"/>
      <c r="AI5" s="10"/>
      <c r="AJ5" s="10"/>
      <c r="AK5" s="10"/>
      <c r="AL5" s="10"/>
      <c r="AM5" s="10"/>
      <c r="AN5" s="10"/>
      <c r="AO5" s="10"/>
      <c r="AP5" s="23"/>
      <c r="AQ5" s="23"/>
      <c r="AR5" s="23"/>
      <c r="AS5" s="23"/>
      <c r="AT5" s="23"/>
      <c r="AU5" s="23"/>
      <c r="AV5" s="10"/>
      <c r="AW5" s="10"/>
      <c r="AX5" s="10"/>
      <c r="AY5" s="10"/>
      <c r="AZ5" s="10"/>
      <c r="BA5" s="10"/>
      <c r="BB5" s="10"/>
      <c r="BC5" s="10"/>
      <c r="BD5" s="23"/>
      <c r="BE5" s="23"/>
      <c r="BF5" s="23"/>
      <c r="BG5" s="23"/>
      <c r="BH5" s="23"/>
      <c r="BI5" s="23"/>
      <c r="BJ5" s="23"/>
      <c r="BK5" s="23"/>
      <c r="BL5" s="23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>
        <v>2</v>
      </c>
      <c r="DM5" s="10">
        <v>1</v>
      </c>
      <c r="DN5" s="10">
        <v>13</v>
      </c>
      <c r="DO5" s="10"/>
      <c r="DP5" s="10">
        <f t="shared" si="0"/>
        <v>26</v>
      </c>
      <c r="DQ5" s="10"/>
      <c r="DR5" s="10"/>
      <c r="DS5" s="10"/>
    </row>
    <row r="6" spans="1:128" x14ac:dyDescent="0.25">
      <c r="F6" s="16" t="s">
        <v>11</v>
      </c>
      <c r="G6" s="20">
        <f>G5/8</f>
        <v>0.125</v>
      </c>
      <c r="H6" s="17" t="s">
        <v>0</v>
      </c>
      <c r="J6" s="35" t="s">
        <v>435</v>
      </c>
      <c r="K6" s="32">
        <f>-1/L3*1/2/G6*(DX75-DX73)</f>
        <v>3.2885054554681563</v>
      </c>
      <c r="L6" s="2" t="s">
        <v>9</v>
      </c>
      <c r="N6" s="35" t="s">
        <v>438</v>
      </c>
      <c r="O6" s="32">
        <f>1/L3*1/2/G8/G6*(DX26-DX48)</f>
        <v>-3.2885054554681568</v>
      </c>
      <c r="P6" s="2" t="s">
        <v>9</v>
      </c>
      <c r="T6" s="23"/>
      <c r="U6" s="23"/>
      <c r="V6" s="23"/>
      <c r="AE6" s="23"/>
      <c r="AF6" s="23"/>
      <c r="AG6" s="23"/>
      <c r="AH6" s="10"/>
      <c r="AI6" s="10"/>
      <c r="AJ6" s="10"/>
      <c r="AK6" s="10"/>
      <c r="AL6" s="10"/>
      <c r="AM6" s="10"/>
      <c r="AN6" s="10"/>
      <c r="AO6" s="10"/>
      <c r="AP6" s="23"/>
      <c r="AQ6" s="23"/>
      <c r="AR6" s="23"/>
      <c r="AS6" s="23"/>
      <c r="AT6" s="23"/>
      <c r="AU6" s="23"/>
      <c r="AV6" s="10"/>
      <c r="AW6" s="10"/>
      <c r="AX6" s="10"/>
      <c r="AY6" s="10"/>
      <c r="AZ6" s="10"/>
      <c r="BA6" s="10"/>
      <c r="BB6" s="10"/>
      <c r="BC6" s="10"/>
      <c r="BD6" s="23"/>
      <c r="BE6" s="23"/>
      <c r="BF6" s="23"/>
      <c r="BG6" s="23"/>
      <c r="BH6" s="23"/>
      <c r="BJ6" s="23"/>
      <c r="BK6" s="23"/>
      <c r="BL6" s="23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>
        <v>1</v>
      </c>
      <c r="DM6" s="10">
        <v>1</v>
      </c>
      <c r="DN6" s="10">
        <v>10</v>
      </c>
      <c r="DO6" s="10"/>
      <c r="DP6" s="10">
        <f t="shared" si="0"/>
        <v>10</v>
      </c>
      <c r="DQ6" s="10"/>
      <c r="DR6" s="10"/>
      <c r="DS6" s="10"/>
    </row>
    <row r="7" spans="1:128" x14ac:dyDescent="0.25">
      <c r="F7" s="16" t="s">
        <v>12</v>
      </c>
      <c r="G7" s="20">
        <f>G8*G6</f>
        <v>0.125</v>
      </c>
      <c r="H7" s="17" t="s">
        <v>0</v>
      </c>
      <c r="J7" s="35" t="s">
        <v>436</v>
      </c>
      <c r="K7" s="32">
        <f>-1/L3*1/2/G6*(DX76-DX74)</f>
        <v>4.9043390002537439</v>
      </c>
      <c r="L7" s="2" t="s">
        <v>9</v>
      </c>
      <c r="N7" s="35" t="s">
        <v>439</v>
      </c>
      <c r="O7" s="32">
        <f>1/L3*1/2/G8/G6*(DX37-DX60)</f>
        <v>-1.6726719106825709</v>
      </c>
      <c r="P7" s="2" t="s">
        <v>9</v>
      </c>
      <c r="T7" s="23"/>
      <c r="U7" s="23"/>
      <c r="V7" s="23"/>
      <c r="AE7" s="23"/>
      <c r="AF7" s="23"/>
      <c r="AG7" s="23"/>
      <c r="AH7" s="10"/>
      <c r="AI7" s="10"/>
      <c r="AJ7" s="10"/>
      <c r="AK7" s="10"/>
      <c r="AL7" s="10"/>
      <c r="AM7" s="10"/>
      <c r="AN7" s="10"/>
      <c r="AO7" s="10"/>
      <c r="AP7" s="23"/>
      <c r="AQ7" s="23"/>
      <c r="AR7" s="23"/>
      <c r="AS7" s="23"/>
      <c r="AT7" s="23"/>
      <c r="AU7" s="23"/>
      <c r="AV7" s="10"/>
      <c r="AW7" s="10"/>
      <c r="AX7" s="10"/>
      <c r="AY7" s="10"/>
      <c r="AZ7" s="10"/>
      <c r="BA7" s="10"/>
      <c r="BB7" s="10"/>
      <c r="BC7" s="10"/>
      <c r="BD7" s="23"/>
      <c r="BE7" s="23"/>
      <c r="BF7" s="23"/>
      <c r="BG7" s="23"/>
      <c r="BH7" s="23"/>
      <c r="BI7" s="23"/>
      <c r="BJ7" s="23"/>
      <c r="BK7" s="23"/>
      <c r="BL7" s="23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>
        <v>6</v>
      </c>
      <c r="DO7" s="10"/>
      <c r="DP7" s="10">
        <f>DN7</f>
        <v>6</v>
      </c>
      <c r="DQ7" s="10"/>
      <c r="DR7" s="10"/>
      <c r="DS7" s="10"/>
    </row>
    <row r="8" spans="1:128" x14ac:dyDescent="0.25">
      <c r="F8" s="16" t="s">
        <v>8</v>
      </c>
      <c r="G8" s="33">
        <v>1</v>
      </c>
      <c r="J8" s="19"/>
      <c r="K8" s="32"/>
      <c r="T8" s="23"/>
      <c r="U8" s="23"/>
      <c r="V8" s="23"/>
      <c r="W8" s="10"/>
      <c r="AE8" s="23"/>
      <c r="AF8" s="23"/>
      <c r="AG8" s="23"/>
      <c r="AH8" s="10"/>
      <c r="AI8" s="10"/>
      <c r="AJ8" s="10"/>
      <c r="AK8" s="10"/>
      <c r="AL8" s="10"/>
      <c r="AM8" s="10"/>
      <c r="AN8" s="10"/>
      <c r="AO8" s="10"/>
      <c r="AP8" s="23"/>
      <c r="AQ8" s="23"/>
      <c r="AR8" s="23"/>
      <c r="AS8" s="23"/>
      <c r="AT8" s="23"/>
      <c r="AU8" s="23"/>
      <c r="AV8" s="10"/>
      <c r="AW8" s="10"/>
      <c r="AX8" s="10"/>
      <c r="AY8" s="10"/>
      <c r="AZ8" s="10"/>
      <c r="BA8" s="10"/>
      <c r="BB8" s="10"/>
      <c r="BC8" s="10"/>
      <c r="BD8" s="23"/>
      <c r="BE8" s="23"/>
      <c r="BF8" s="23"/>
      <c r="BG8" s="23"/>
      <c r="BH8" s="23"/>
      <c r="BI8" s="23"/>
      <c r="BJ8" s="23"/>
      <c r="BK8" s="23"/>
      <c r="BL8" s="23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41">
        <v>122</v>
      </c>
      <c r="DQ8" s="10"/>
      <c r="DR8" s="10"/>
      <c r="DS8" s="10"/>
    </row>
    <row r="9" spans="1:128" x14ac:dyDescent="0.25">
      <c r="F9" s="16"/>
      <c r="G9" s="33"/>
      <c r="J9" s="19"/>
      <c r="K9" s="32"/>
      <c r="T9" s="23"/>
      <c r="U9" s="23"/>
      <c r="V9" s="23"/>
      <c r="W9" s="10"/>
      <c r="AE9" s="23"/>
      <c r="AF9" s="23"/>
      <c r="AG9" s="23"/>
      <c r="AH9" s="10"/>
      <c r="AI9" s="10"/>
      <c r="AJ9" s="10"/>
      <c r="AK9" s="10"/>
      <c r="AL9" s="10"/>
      <c r="AM9" s="10"/>
      <c r="AN9" s="10"/>
      <c r="AO9" s="10"/>
      <c r="AP9" s="23"/>
      <c r="AQ9" s="23"/>
      <c r="AR9" s="23"/>
      <c r="AS9" s="23"/>
      <c r="AT9" s="23"/>
      <c r="AU9" s="23"/>
      <c r="AV9" s="10"/>
      <c r="AW9" s="10"/>
      <c r="AX9" s="10"/>
      <c r="AY9" s="10"/>
      <c r="AZ9" s="10"/>
      <c r="BA9" s="10"/>
      <c r="BB9" s="10"/>
      <c r="BC9" s="10"/>
      <c r="BD9" s="23"/>
      <c r="BE9" s="23"/>
      <c r="BF9" s="23"/>
      <c r="BG9" s="23"/>
      <c r="BH9" s="23"/>
      <c r="BI9" s="23"/>
      <c r="BJ9" s="23"/>
      <c r="BK9" s="23"/>
      <c r="BL9" s="23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</row>
    <row r="10" spans="1:128" ht="15.75" x14ac:dyDescent="0.25">
      <c r="B10" s="1" t="s">
        <v>334</v>
      </c>
      <c r="F10" s="16"/>
      <c r="G10" s="11">
        <f>DX46</f>
        <v>0.12169471153846145</v>
      </c>
      <c r="J10" s="35" t="s">
        <v>356</v>
      </c>
      <c r="K10" s="32">
        <f>G5/2*(G8*G5/2)</f>
        <v>0.25</v>
      </c>
      <c r="T10" s="23"/>
      <c r="U10" s="23"/>
      <c r="V10" s="23"/>
      <c r="W10" s="10"/>
      <c r="AE10" s="23"/>
      <c r="AF10" s="23"/>
      <c r="AG10" s="23"/>
      <c r="AH10" s="10"/>
      <c r="AI10" s="10"/>
      <c r="AJ10" s="10"/>
      <c r="AK10" s="10"/>
      <c r="AL10" s="10"/>
      <c r="AM10" s="10"/>
      <c r="AN10" s="10"/>
      <c r="AO10" s="10"/>
      <c r="AP10" s="23"/>
      <c r="AQ10" s="23"/>
      <c r="AR10" s="23"/>
      <c r="AS10" s="23"/>
      <c r="AT10" s="23"/>
      <c r="AU10" s="23"/>
      <c r="AV10" s="10"/>
      <c r="AW10" s="10"/>
      <c r="AX10" s="10"/>
      <c r="AY10" s="10"/>
      <c r="AZ10" s="10"/>
      <c r="BA10" s="10"/>
      <c r="BB10" s="10"/>
      <c r="BC10" s="10"/>
      <c r="BD10" s="23"/>
      <c r="BE10" s="23"/>
      <c r="BF10" s="23"/>
      <c r="BG10" s="23"/>
      <c r="BH10" s="23"/>
      <c r="BI10" s="23"/>
      <c r="BJ10" s="23"/>
      <c r="BK10" s="23"/>
      <c r="BL10" s="23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</row>
    <row r="11" spans="1:128" x14ac:dyDescent="0.25">
      <c r="F11" s="34" t="s">
        <v>429</v>
      </c>
      <c r="G11" s="44">
        <f>2*M162+2*G10*K10</f>
        <v>0.14802433894230763</v>
      </c>
      <c r="H11" s="8" t="s">
        <v>433</v>
      </c>
      <c r="I11" s="22"/>
      <c r="J11" s="22"/>
      <c r="K11" s="24"/>
      <c r="L11" s="22"/>
      <c r="M11" s="22"/>
      <c r="N11" s="10"/>
      <c r="O11" s="10"/>
      <c r="P11" s="10"/>
      <c r="Q11" s="10"/>
      <c r="R11" s="10"/>
      <c r="S11" s="10"/>
      <c r="T11" s="10"/>
      <c r="U11" s="23"/>
      <c r="V11" s="23"/>
      <c r="AE11" s="23"/>
      <c r="AF11" s="23"/>
      <c r="AG11" s="23"/>
      <c r="AH11" s="10"/>
      <c r="AI11" s="10"/>
      <c r="AJ11" s="10"/>
      <c r="AK11" s="10"/>
      <c r="AL11" s="10"/>
      <c r="AM11" s="10"/>
      <c r="AN11" s="10"/>
      <c r="AO11" s="10"/>
      <c r="AP11" s="23"/>
      <c r="AQ11" s="23"/>
      <c r="AR11" s="23"/>
      <c r="AS11" s="23"/>
      <c r="AT11" s="23"/>
      <c r="AU11" s="23"/>
      <c r="AV11" s="10"/>
      <c r="AW11" s="10"/>
      <c r="AX11" s="10"/>
      <c r="AY11" s="10"/>
      <c r="AZ11" s="10"/>
      <c r="BA11" s="10"/>
      <c r="BB11" s="10"/>
      <c r="BC11" s="10"/>
      <c r="BD11" s="23"/>
      <c r="BE11" s="23"/>
      <c r="BF11" s="23"/>
      <c r="BG11" s="23"/>
      <c r="BH11" s="23"/>
      <c r="BI11" s="23"/>
      <c r="BJ11" s="23"/>
      <c r="BK11" s="23"/>
      <c r="BL11" s="23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</row>
    <row r="12" spans="1:128" x14ac:dyDescent="0.25">
      <c r="I12" s="22"/>
      <c r="J12" s="22"/>
      <c r="K12" s="24"/>
      <c r="L12" s="22"/>
      <c r="M12" s="22"/>
      <c r="N12" s="10"/>
      <c r="O12" s="10"/>
      <c r="P12" s="10"/>
      <c r="Q12" s="10"/>
      <c r="R12" s="10"/>
      <c r="S12" s="10"/>
      <c r="T12" s="10"/>
      <c r="U12" s="23"/>
      <c r="V12" s="23"/>
      <c r="AE12" s="23"/>
      <c r="AF12" s="23"/>
      <c r="AG12" s="23"/>
      <c r="AH12" s="10"/>
      <c r="AI12" s="10"/>
      <c r="AJ12" s="10"/>
      <c r="AK12" s="10"/>
      <c r="AL12" s="10"/>
      <c r="AM12" s="10"/>
      <c r="AN12" s="10"/>
      <c r="AO12" s="10"/>
      <c r="AP12" s="23"/>
      <c r="AQ12" s="23"/>
      <c r="AR12" s="23"/>
      <c r="AS12" s="23"/>
      <c r="AT12" s="23"/>
      <c r="AU12" s="23"/>
      <c r="AV12" s="10"/>
      <c r="AW12" s="10"/>
      <c r="AX12" s="10"/>
      <c r="AY12" s="10"/>
      <c r="AZ12" s="10"/>
      <c r="BA12" s="10"/>
      <c r="BB12" s="10"/>
      <c r="BC12" s="10"/>
      <c r="BD12" s="23"/>
      <c r="BE12" s="23"/>
      <c r="BF12" s="23"/>
      <c r="BG12" s="23"/>
      <c r="BH12" s="23"/>
      <c r="BI12" s="23"/>
      <c r="BJ12" s="23"/>
      <c r="BK12" s="23"/>
      <c r="BL12" s="23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</row>
    <row r="13" spans="1:128" s="25" customFormat="1" ht="15.75" x14ac:dyDescent="0.25">
      <c r="B13" s="4" t="s">
        <v>2</v>
      </c>
      <c r="C13" s="4" t="s">
        <v>3</v>
      </c>
      <c r="D13" s="4" t="s">
        <v>4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1</v>
      </c>
      <c r="J13" s="4">
        <v>1</v>
      </c>
      <c r="K13" s="4">
        <v>2</v>
      </c>
      <c r="L13" s="4">
        <v>3</v>
      </c>
      <c r="M13" s="4">
        <v>4</v>
      </c>
      <c r="N13" s="4">
        <v>5</v>
      </c>
      <c r="O13" s="4">
        <v>6</v>
      </c>
      <c r="P13" s="4">
        <v>7</v>
      </c>
      <c r="Q13" s="4">
        <v>8</v>
      </c>
      <c r="R13" s="4">
        <v>9</v>
      </c>
      <c r="S13" s="4" t="s">
        <v>22</v>
      </c>
      <c r="T13" s="4" t="s">
        <v>5</v>
      </c>
      <c r="U13" s="4">
        <v>11</v>
      </c>
      <c r="V13" s="4">
        <v>12</v>
      </c>
      <c r="W13" s="4">
        <v>13</v>
      </c>
      <c r="X13" s="4">
        <v>14</v>
      </c>
      <c r="Y13" s="4">
        <v>15</v>
      </c>
      <c r="Z13" s="4">
        <v>16</v>
      </c>
      <c r="AA13" s="4">
        <v>17</v>
      </c>
      <c r="AB13" s="4">
        <v>18</v>
      </c>
      <c r="AC13" s="4">
        <v>19</v>
      </c>
      <c r="AD13" s="4" t="s">
        <v>23</v>
      </c>
      <c r="AE13" s="4" t="s">
        <v>6</v>
      </c>
      <c r="AF13" s="4">
        <v>21</v>
      </c>
      <c r="AG13" s="4">
        <v>22</v>
      </c>
      <c r="AH13" s="4">
        <v>23</v>
      </c>
      <c r="AI13" s="4">
        <v>24</v>
      </c>
      <c r="AJ13" s="4">
        <v>25</v>
      </c>
      <c r="AK13" s="4">
        <v>26</v>
      </c>
      <c r="AL13" s="4">
        <v>27</v>
      </c>
      <c r="AM13" s="4">
        <v>28</v>
      </c>
      <c r="AN13" s="4">
        <v>29</v>
      </c>
      <c r="AO13" s="4" t="s">
        <v>24</v>
      </c>
      <c r="AP13" s="4" t="s">
        <v>7</v>
      </c>
      <c r="AQ13" s="4">
        <v>31</v>
      </c>
      <c r="AR13" s="4">
        <v>32</v>
      </c>
      <c r="AS13" s="4">
        <v>33</v>
      </c>
      <c r="AT13" s="4" t="s">
        <v>358</v>
      </c>
      <c r="AU13" s="4" t="s">
        <v>359</v>
      </c>
      <c r="AV13" s="4" t="s">
        <v>360</v>
      </c>
      <c r="AW13" s="4" t="s">
        <v>361</v>
      </c>
      <c r="AX13" s="4" t="s">
        <v>331</v>
      </c>
      <c r="AY13" s="4">
        <v>37</v>
      </c>
      <c r="AZ13" s="4">
        <v>38</v>
      </c>
      <c r="BA13" s="4">
        <v>39</v>
      </c>
      <c r="BB13" s="4" t="s">
        <v>25</v>
      </c>
      <c r="BC13" s="4" t="s">
        <v>26</v>
      </c>
      <c r="BD13" s="4">
        <v>41</v>
      </c>
      <c r="BE13" s="4">
        <v>42</v>
      </c>
      <c r="BF13" s="4">
        <v>43</v>
      </c>
      <c r="BG13" s="4" t="s">
        <v>362</v>
      </c>
      <c r="BH13" s="4" t="s">
        <v>363</v>
      </c>
      <c r="BI13" s="4">
        <v>47</v>
      </c>
      <c r="BJ13" s="4">
        <v>48</v>
      </c>
      <c r="BK13" s="4">
        <v>49</v>
      </c>
      <c r="BL13" s="4" t="s">
        <v>27</v>
      </c>
      <c r="BM13" s="4" t="s">
        <v>28</v>
      </c>
      <c r="BN13" s="4">
        <v>51</v>
      </c>
      <c r="BO13" s="4">
        <v>52</v>
      </c>
      <c r="BP13" s="4">
        <v>53</v>
      </c>
      <c r="BQ13" s="4" t="s">
        <v>364</v>
      </c>
      <c r="BR13" s="4" t="s">
        <v>303</v>
      </c>
      <c r="BS13" s="4" t="s">
        <v>365</v>
      </c>
      <c r="BT13" s="4" t="s">
        <v>366</v>
      </c>
      <c r="BU13" s="4" t="s">
        <v>367</v>
      </c>
      <c r="BV13" s="4">
        <v>57</v>
      </c>
      <c r="BW13" s="4">
        <v>58</v>
      </c>
      <c r="BX13" s="4">
        <v>59</v>
      </c>
      <c r="BY13" s="4" t="s">
        <v>29</v>
      </c>
      <c r="BZ13" s="4" t="s">
        <v>30</v>
      </c>
      <c r="CA13" s="4">
        <v>61</v>
      </c>
      <c r="CB13" s="4">
        <v>62</v>
      </c>
      <c r="CC13" s="4">
        <v>63</v>
      </c>
      <c r="CD13" s="4">
        <v>64</v>
      </c>
      <c r="CE13" s="4">
        <v>65</v>
      </c>
      <c r="CF13" s="4">
        <v>66</v>
      </c>
      <c r="CG13" s="4">
        <v>67</v>
      </c>
      <c r="CH13" s="4">
        <v>68</v>
      </c>
      <c r="CI13" s="4">
        <v>69</v>
      </c>
      <c r="CJ13" s="4" t="s">
        <v>31</v>
      </c>
      <c r="CK13" s="4" t="s">
        <v>32</v>
      </c>
      <c r="CL13" s="4">
        <v>71</v>
      </c>
      <c r="CM13" s="4">
        <v>72</v>
      </c>
      <c r="CN13" s="4">
        <v>73</v>
      </c>
      <c r="CO13" s="4">
        <v>74</v>
      </c>
      <c r="CP13" s="4">
        <v>75</v>
      </c>
      <c r="CQ13" s="4">
        <v>76</v>
      </c>
      <c r="CR13" s="4">
        <v>77</v>
      </c>
      <c r="CS13" s="4">
        <v>78</v>
      </c>
      <c r="CT13" s="4">
        <v>79</v>
      </c>
      <c r="CU13" s="4" t="s">
        <v>33</v>
      </c>
      <c r="CV13" s="4" t="s">
        <v>368</v>
      </c>
      <c r="CW13" s="4">
        <v>81</v>
      </c>
      <c r="CX13" s="4">
        <v>82</v>
      </c>
      <c r="CY13" s="4">
        <v>83</v>
      </c>
      <c r="CZ13" s="4">
        <v>84</v>
      </c>
      <c r="DA13" s="4">
        <v>85</v>
      </c>
      <c r="DB13" s="4">
        <v>86</v>
      </c>
      <c r="DC13" s="4">
        <v>87</v>
      </c>
      <c r="DD13" s="4">
        <v>88</v>
      </c>
      <c r="DE13" s="4">
        <v>89</v>
      </c>
      <c r="DF13" s="4" t="s">
        <v>34</v>
      </c>
      <c r="DG13" s="4" t="s">
        <v>369</v>
      </c>
      <c r="DH13" s="4" t="s">
        <v>370</v>
      </c>
      <c r="DI13" s="4" t="s">
        <v>35</v>
      </c>
      <c r="DJ13" s="4" t="s">
        <v>371</v>
      </c>
      <c r="DK13" s="4" t="s">
        <v>372</v>
      </c>
      <c r="DL13" s="4" t="s">
        <v>373</v>
      </c>
      <c r="DM13" s="4" t="s">
        <v>374</v>
      </c>
      <c r="DN13" s="37" t="s">
        <v>375</v>
      </c>
      <c r="DO13" s="37" t="s">
        <v>376</v>
      </c>
      <c r="DP13" s="37" t="s">
        <v>377</v>
      </c>
      <c r="DQ13" s="37" t="s">
        <v>378</v>
      </c>
      <c r="DR13" s="37" t="s">
        <v>379</v>
      </c>
      <c r="DS13" s="37" t="s">
        <v>380</v>
      </c>
      <c r="DT13" s="7"/>
      <c r="DW13" s="7"/>
    </row>
    <row r="14" spans="1:128" x14ac:dyDescent="0.25">
      <c r="A14" s="1" t="s">
        <v>213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</v>
      </c>
      <c r="J14" s="9">
        <f>-2+1/$G$8/$G$8</f>
        <v>-1</v>
      </c>
      <c r="K14" s="9">
        <v>1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f>-2/$G$8/$G$8</f>
        <v>-2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f>1/$G$8/$G$8</f>
        <v>1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23"/>
      <c r="DU14" s="52">
        <f t="shared" ref="DU14:DU77" si="1">-2*$G$6*$G$6</f>
        <v>-3.125E-2</v>
      </c>
      <c r="DV14" s="5"/>
      <c r="DW14" s="27" t="str">
        <f t="array" ref="DW14:DW135">TRANSPOSE(B13:DS13)</f>
        <v>2a</v>
      </c>
      <c r="DX14" s="28">
        <f t="array" ref="DX14:DX135">MMULT(MINVERSE(B14:DS135),DU14:DU135)</f>
        <v>-7.256610576923074E-2</v>
      </c>
    </row>
    <row r="15" spans="1:128" x14ac:dyDescent="0.25">
      <c r="A15" s="1" t="s">
        <v>214</v>
      </c>
      <c r="B15" s="9">
        <f>1/$G$8/$G$8</f>
        <v>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9">
        <f>-2-2/$G$8/$G$8</f>
        <v>-4</v>
      </c>
      <c r="L15" s="9">
        <v>1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f>1/$G$8/$G$8</f>
        <v>1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23"/>
      <c r="DU15" s="52">
        <f t="shared" si="1"/>
        <v>-3.125E-2</v>
      </c>
      <c r="DV15" s="5"/>
      <c r="DW15" s="27" t="str">
        <v>3a</v>
      </c>
      <c r="DX15" s="28">
        <v>-9.8257211538461536E-2</v>
      </c>
    </row>
    <row r="16" spans="1:128" x14ac:dyDescent="0.25">
      <c r="A16" s="1" t="s">
        <v>215</v>
      </c>
      <c r="B16" s="9">
        <v>0</v>
      </c>
      <c r="C16" s="9">
        <f>1/$G$8/$G$8</f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1</v>
      </c>
      <c r="L16" s="9">
        <f>-2-2/$G$8/$G$8</f>
        <v>-4</v>
      </c>
      <c r="M16" s="9">
        <v>1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f>1/$G$8/$G$8</f>
        <v>1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23"/>
      <c r="DU16" s="52">
        <f t="shared" si="1"/>
        <v>-3.125E-2</v>
      </c>
      <c r="DV16" s="5"/>
      <c r="DW16" s="27" t="str">
        <v>4a</v>
      </c>
      <c r="DX16" s="28">
        <v>-0.10501802884615369</v>
      </c>
    </row>
    <row r="17" spans="1:128" x14ac:dyDescent="0.25">
      <c r="A17" s="1" t="s">
        <v>216</v>
      </c>
      <c r="B17" s="9">
        <v>0</v>
      </c>
      <c r="C17" s="9">
        <v>0</v>
      </c>
      <c r="D17" s="9">
        <f>1/$G$8/$G$8</f>
        <v>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</v>
      </c>
      <c r="M17" s="9">
        <f>-2-2/$G$8/$G$8</f>
        <v>-4</v>
      </c>
      <c r="N17" s="9">
        <v>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f>1/$G$8/$G$8</f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23"/>
      <c r="DU17" s="52">
        <f t="shared" si="1"/>
        <v>-3.125E-2</v>
      </c>
      <c r="DV17" s="5"/>
      <c r="DW17" s="27" t="str">
        <v>5a</v>
      </c>
      <c r="DX17" s="28">
        <v>-0.1063701923076924</v>
      </c>
    </row>
    <row r="18" spans="1:128" x14ac:dyDescent="0.25">
      <c r="A18" s="1" t="s">
        <v>217</v>
      </c>
      <c r="B18" s="9">
        <v>0</v>
      </c>
      <c r="C18" s="9">
        <v>0</v>
      </c>
      <c r="D18" s="9">
        <v>0</v>
      </c>
      <c r="E18" s="9">
        <f>1/$G$8/$G$8</f>
        <v>1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</v>
      </c>
      <c r="N18" s="9">
        <f>-2-2/$G$8/$G$8</f>
        <v>-4</v>
      </c>
      <c r="O18" s="9">
        <v>1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f>1/$G$8/$G$8</f>
        <v>1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23"/>
      <c r="DU18" s="52">
        <f t="shared" si="1"/>
        <v>-3.125E-2</v>
      </c>
      <c r="DV18" s="5"/>
      <c r="DW18" s="27" t="str">
        <v>6a</v>
      </c>
      <c r="DX18" s="28">
        <v>-0.10501802884615372</v>
      </c>
    </row>
    <row r="19" spans="1:128" x14ac:dyDescent="0.25">
      <c r="A19" s="1" t="s">
        <v>218</v>
      </c>
      <c r="B19" s="9">
        <v>0</v>
      </c>
      <c r="C19" s="9">
        <v>0</v>
      </c>
      <c r="D19" s="9">
        <v>0</v>
      </c>
      <c r="E19" s="9">
        <v>0</v>
      </c>
      <c r="F19" s="9">
        <f>1/$G$8/$G$8</f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1</v>
      </c>
      <c r="O19" s="9">
        <f>-2-2/$G$8/$G$8</f>
        <v>-4</v>
      </c>
      <c r="P19" s="9">
        <v>1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f>1/$G$8/$G$8</f>
        <v>1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23"/>
      <c r="DU19" s="52">
        <f t="shared" si="1"/>
        <v>-3.125E-2</v>
      </c>
      <c r="DV19" s="5"/>
      <c r="DW19" s="27" t="str">
        <v>7a</v>
      </c>
      <c r="DX19" s="28">
        <v>-9.8257211538461536E-2</v>
      </c>
    </row>
    <row r="20" spans="1:128" x14ac:dyDescent="0.25">
      <c r="A20" s="1" t="s">
        <v>219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f>1/$G$8/$G$8</f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f>-2-2/$G$8/$G$8</f>
        <v>-4</v>
      </c>
      <c r="Q20" s="9">
        <v>1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f>1/$G$8/$G$8</f>
        <v>1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23"/>
      <c r="DU20" s="52">
        <f t="shared" si="1"/>
        <v>-3.125E-2</v>
      </c>
      <c r="DV20" s="5"/>
      <c r="DW20" s="27" t="str">
        <v>8a</v>
      </c>
      <c r="DX20" s="28">
        <v>-7.2566105769230768E-2</v>
      </c>
    </row>
    <row r="21" spans="1:128" x14ac:dyDescent="0.25">
      <c r="A21" s="1" t="s">
        <v>220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f>1/$G$8/$G$8</f>
        <v>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</v>
      </c>
      <c r="Q21" s="9">
        <f>-2-2/$G$8/$G$8</f>
        <v>-4</v>
      </c>
      <c r="R21" s="9">
        <v>1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f>1/$G$8/$G$8</f>
        <v>1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23"/>
      <c r="DU21" s="52">
        <f t="shared" si="1"/>
        <v>-3.125E-2</v>
      </c>
      <c r="DV21" s="5"/>
      <c r="DW21" s="27" t="str">
        <v>1b</v>
      </c>
      <c r="DX21" s="28">
        <v>-3.1250000000000049E-2</v>
      </c>
    </row>
    <row r="22" spans="1:128" s="8" customFormat="1" x14ac:dyDescent="0.25">
      <c r="A22" s="1" t="s">
        <v>55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</v>
      </c>
      <c r="R22" s="9">
        <f>-2+1/$G$8/$G$8</f>
        <v>-1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f>-2/$G$8/$G$8</f>
        <v>-2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f>1/$G$8/$G$8</f>
        <v>1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26"/>
      <c r="DU22" s="52">
        <f t="shared" si="1"/>
        <v>-3.125E-2</v>
      </c>
      <c r="DV22" s="7"/>
      <c r="DW22" s="27">
        <v>1</v>
      </c>
      <c r="DX22" s="28">
        <v>-8.6794660987824556E-19</v>
      </c>
    </row>
    <row r="23" spans="1:128" x14ac:dyDescent="0.25">
      <c r="A23" s="1" t="s">
        <v>56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f>1/$G$8/$G$8</f>
        <v>1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1</v>
      </c>
      <c r="U23" s="9">
        <f>-2-2/$G$8/$G$8</f>
        <v>-4</v>
      </c>
      <c r="V23" s="9">
        <v>1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f>1/$G$8/$G$8</f>
        <v>1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23"/>
      <c r="DU23" s="52">
        <f t="shared" si="1"/>
        <v>-3.125E-2</v>
      </c>
      <c r="DV23" s="5"/>
      <c r="DW23" s="31">
        <v>2</v>
      </c>
      <c r="DX23" s="28">
        <v>2.4758971571590212E-18</v>
      </c>
    </row>
    <row r="24" spans="1:128" x14ac:dyDescent="0.25">
      <c r="A24" s="1" t="s">
        <v>221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f>1/$G$8/$G$8</f>
        <v>1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</v>
      </c>
      <c r="V24" s="9">
        <f>-2-2/$G$8/$G$8</f>
        <v>-4</v>
      </c>
      <c r="W24" s="9">
        <v>1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f>1/$G$8/$G$8</f>
        <v>1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23"/>
      <c r="DU24" s="52">
        <f t="shared" si="1"/>
        <v>-3.125E-2</v>
      </c>
      <c r="DV24" s="5"/>
      <c r="DW24" s="27">
        <v>3</v>
      </c>
      <c r="DX24" s="28">
        <v>-1.1391600523835276E-17</v>
      </c>
    </row>
    <row r="25" spans="1:128" x14ac:dyDescent="0.25">
      <c r="A25" s="1" t="s">
        <v>222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>1/$G$8/$G$8</f>
        <v>1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1</v>
      </c>
      <c r="W25" s="9">
        <f>-2-2/$G$8/$G$8</f>
        <v>-4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f>1/$G$8/$G$8</f>
        <v>1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23"/>
      <c r="DU25" s="52">
        <f t="shared" si="1"/>
        <v>-3.125E-2</v>
      </c>
      <c r="DV25" s="5"/>
      <c r="DW25" s="27">
        <v>4</v>
      </c>
      <c r="DX25" s="28">
        <v>1.9855067706016539E-17</v>
      </c>
    </row>
    <row r="26" spans="1:128" x14ac:dyDescent="0.25">
      <c r="A26" s="1" t="s">
        <v>223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f>1/$G$8/$G$8</f>
        <v>1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</v>
      </c>
      <c r="X26" s="9">
        <f>-2-2/$G$8/$G$8</f>
        <v>-4</v>
      </c>
      <c r="Y26" s="9">
        <v>1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f>1/$G$8/$G$8</f>
        <v>1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23"/>
      <c r="DU26" s="52">
        <f t="shared" si="1"/>
        <v>-3.125E-2</v>
      </c>
      <c r="DV26" s="5"/>
      <c r="DW26" s="27">
        <v>5</v>
      </c>
      <c r="DX26" s="28">
        <v>-1.5749618124683153E-17</v>
      </c>
    </row>
    <row r="27" spans="1:128" x14ac:dyDescent="0.25">
      <c r="A27" s="1" t="s">
        <v>224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1/$G$8/$G$8</f>
        <v>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f>-2-2/$G$8/$G$8</f>
        <v>-4</v>
      </c>
      <c r="Z27" s="9">
        <v>1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f>1/$G$8/$G$8</f>
        <v>1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23"/>
      <c r="DU27" s="52">
        <f t="shared" si="1"/>
        <v>-3.125E-2</v>
      </c>
      <c r="DV27" s="5"/>
      <c r="DW27" s="27">
        <v>6</v>
      </c>
      <c r="DX27" s="28">
        <v>1.8399395264045721E-17</v>
      </c>
    </row>
    <row r="28" spans="1:128" x14ac:dyDescent="0.25">
      <c r="A28" s="1" t="s">
        <v>225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f>1/$G$8/$G$8</f>
        <v>1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1</v>
      </c>
      <c r="Z28" s="9">
        <f>-2-2/$G$8/$G$8</f>
        <v>-4</v>
      </c>
      <c r="AA28" s="9">
        <v>1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f>1/$G$8/$G$8</f>
        <v>1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23"/>
      <c r="DU28" s="52">
        <f t="shared" si="1"/>
        <v>-3.125E-2</v>
      </c>
      <c r="DV28" s="5"/>
      <c r="DW28" s="27">
        <v>7</v>
      </c>
      <c r="DX28" s="28">
        <v>-9.2773930525987414E-19</v>
      </c>
    </row>
    <row r="29" spans="1:128" x14ac:dyDescent="0.25">
      <c r="A29" s="1" t="s">
        <v>226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f>1/$G$8/$G$8</f>
        <v>1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1</v>
      </c>
      <c r="AA29" s="9">
        <f>-2-2/$G$8/$G$8</f>
        <v>-4</v>
      </c>
      <c r="AB29" s="9">
        <v>1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f>1/$G$8/$G$8</f>
        <v>1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23"/>
      <c r="DU29" s="52">
        <f t="shared" si="1"/>
        <v>-3.125E-2</v>
      </c>
      <c r="DV29" s="5"/>
      <c r="DW29" s="27">
        <v>8</v>
      </c>
      <c r="DX29" s="28">
        <v>-3.6618045807163913E-18</v>
      </c>
    </row>
    <row r="30" spans="1:128" x14ac:dyDescent="0.25">
      <c r="A30" s="1" t="s">
        <v>227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f>1/$G$8/$G$8</f>
        <v>1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1</v>
      </c>
      <c r="AB30" s="9">
        <f>-2-2/$G$8/$G$8</f>
        <v>-4</v>
      </c>
      <c r="AC30" s="9">
        <v>1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f>1/$G$8/$G$8</f>
        <v>1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23"/>
      <c r="DU30" s="52">
        <f t="shared" si="1"/>
        <v>-3.125E-2</v>
      </c>
      <c r="DV30" s="5"/>
      <c r="DW30" s="27">
        <v>9</v>
      </c>
      <c r="DX30" s="28">
        <v>-5.9407670717614778E-18</v>
      </c>
    </row>
    <row r="31" spans="1:128" s="8" customFormat="1" x14ac:dyDescent="0.25">
      <c r="A31" s="1" t="s">
        <v>57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f>1/$G$8/$G$8</f>
        <v>1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1</v>
      </c>
      <c r="AC31" s="9">
        <f>-2-2/$G$8/$G$8</f>
        <v>-4</v>
      </c>
      <c r="AD31" s="9">
        <v>1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f>1/$G$8/$G$8</f>
        <v>1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26"/>
      <c r="DU31" s="52">
        <f t="shared" si="1"/>
        <v>-3.125E-2</v>
      </c>
      <c r="DV31" s="7"/>
      <c r="DW31" s="27" t="str">
        <v>9b</v>
      </c>
      <c r="DX31" s="28">
        <v>-3.1249999999999997E-2</v>
      </c>
    </row>
    <row r="32" spans="1:128" x14ac:dyDescent="0.25">
      <c r="A32" s="1" t="s">
        <v>228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f>1/$G$8/$G$8</f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1</v>
      </c>
      <c r="AF32" s="9">
        <f>-2-2/$G$8/$G$8</f>
        <v>-4</v>
      </c>
      <c r="AG32" s="9">
        <v>1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f>1/$G$8/$G$8</f>
        <v>1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23"/>
      <c r="DU32" s="52">
        <f t="shared" si="1"/>
        <v>-3.125E-2</v>
      </c>
      <c r="DV32" s="5"/>
      <c r="DW32" s="27" t="str">
        <v>11a</v>
      </c>
      <c r="DX32" s="28">
        <v>-7.256610576923081E-2</v>
      </c>
    </row>
    <row r="33" spans="1:128" x14ac:dyDescent="0.25">
      <c r="A33" s="1" t="s">
        <v>229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f>1/$G$8/$G$8</f>
        <v>1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1</v>
      </c>
      <c r="AG33" s="9">
        <f>-2-2/$G$8/$G$8</f>
        <v>-4</v>
      </c>
      <c r="AH33" s="9">
        <v>1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f>1/$G$8/$G$8</f>
        <v>1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23"/>
      <c r="DU33" s="52">
        <f t="shared" si="1"/>
        <v>-3.125E-2</v>
      </c>
      <c r="DV33" s="5"/>
      <c r="DW33" s="27">
        <v>11</v>
      </c>
      <c r="DX33" s="28">
        <v>0</v>
      </c>
    </row>
    <row r="34" spans="1:128" x14ac:dyDescent="0.25">
      <c r="A34" s="1" t="s">
        <v>231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f>1/$G$8/$G$8</f>
        <v>1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1</v>
      </c>
      <c r="AI34" s="9">
        <f>-2-2/$G$8/$G$8</f>
        <v>-4</v>
      </c>
      <c r="AJ34" s="9">
        <v>1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f>1/$G$8/$G$8</f>
        <v>1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23"/>
      <c r="DU34" s="52">
        <f t="shared" si="1"/>
        <v>-3.125E-2</v>
      </c>
      <c r="DV34" s="5"/>
      <c r="DW34" s="27">
        <v>12</v>
      </c>
      <c r="DX34" s="28">
        <v>4.1316105769230761E-2</v>
      </c>
    </row>
    <row r="35" spans="1:128" x14ac:dyDescent="0.25">
      <c r="A35" s="1" t="s">
        <v>232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f>1/$G$8/$G$8</f>
        <v>1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1</v>
      </c>
      <c r="AJ35" s="9">
        <f>-2-2/$G$8/$G$8</f>
        <v>-4</v>
      </c>
      <c r="AK35" s="9">
        <v>1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f>1/$G$8/$G$8</f>
        <v>1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23"/>
      <c r="DU35" s="52">
        <f t="shared" si="1"/>
        <v>-3.125E-2</v>
      </c>
      <c r="DV35" s="5"/>
      <c r="DW35" s="27">
        <v>13</v>
      </c>
      <c r="DX35" s="28">
        <v>6.7007211538461509E-2</v>
      </c>
    </row>
    <row r="36" spans="1:128" x14ac:dyDescent="0.25">
      <c r="A36" s="1" t="s">
        <v>233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f>1/$G$8/$G$8</f>
        <v>1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1</v>
      </c>
      <c r="AK36" s="9">
        <f>-2-2/$G$8/$G$8</f>
        <v>-4</v>
      </c>
      <c r="AL36" s="9">
        <v>1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f>1/$G$8/$G$8</f>
        <v>1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23"/>
      <c r="DU36" s="52">
        <f t="shared" si="1"/>
        <v>-3.125E-2</v>
      </c>
      <c r="DV36" s="5"/>
      <c r="DW36" s="27">
        <v>14</v>
      </c>
      <c r="DX36" s="28">
        <v>7.3768028846153827E-2</v>
      </c>
    </row>
    <row r="37" spans="1:128" x14ac:dyDescent="0.25">
      <c r="A37" s="1" t="s">
        <v>235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f>1/$G$8/$G$8</f>
        <v>1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1</v>
      </c>
      <c r="AM37" s="9">
        <f>-2-2/$G$8/$G$8</f>
        <v>-4</v>
      </c>
      <c r="AN37" s="9">
        <v>1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f>1/$G$8/$G$8</f>
        <v>1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23"/>
      <c r="DU37" s="52">
        <f t="shared" si="1"/>
        <v>-3.125E-2</v>
      </c>
      <c r="DV37" s="5"/>
      <c r="DW37" s="27">
        <v>15</v>
      </c>
      <c r="DX37" s="28">
        <v>7.5120192307692291E-2</v>
      </c>
    </row>
    <row r="38" spans="1:128" s="8" customFormat="1" x14ac:dyDescent="0.25">
      <c r="A38" s="1" t="s">
        <v>58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f>1/$G$8/$G$8</f>
        <v>1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1</v>
      </c>
      <c r="AN38" s="9">
        <f>-2-2/$G$8/$G$8</f>
        <v>-4</v>
      </c>
      <c r="AO38" s="9">
        <v>1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f>1/$G$8/$G$8</f>
        <v>1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26"/>
      <c r="DU38" s="52">
        <f t="shared" si="1"/>
        <v>-3.125E-2</v>
      </c>
      <c r="DV38" s="7"/>
      <c r="DW38" s="27">
        <v>16</v>
      </c>
      <c r="DX38" s="28">
        <v>7.3768028846153841E-2</v>
      </c>
    </row>
    <row r="39" spans="1:128" x14ac:dyDescent="0.25">
      <c r="A39" s="1" t="s">
        <v>236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f>1/$G$8/$G$8</f>
        <v>1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1</v>
      </c>
      <c r="AQ39" s="9">
        <f>-2-2/$G$8/$G$8</f>
        <v>-4</v>
      </c>
      <c r="AR39" s="9">
        <v>1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f>1/$G$8/$G$8</f>
        <v>1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23"/>
      <c r="DU39" s="52">
        <f t="shared" si="1"/>
        <v>-3.125E-2</v>
      </c>
      <c r="DV39" s="5"/>
      <c r="DW39" s="27">
        <v>17</v>
      </c>
      <c r="DX39" s="28">
        <v>6.7007211538461495E-2</v>
      </c>
    </row>
    <row r="40" spans="1:128" x14ac:dyDescent="0.25">
      <c r="A40" s="1" t="s">
        <v>237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f>1/$G$8/$G$8</f>
        <v>1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1</v>
      </c>
      <c r="AR40" s="9">
        <f>-2-2/$G$8/$G$8</f>
        <v>-4</v>
      </c>
      <c r="AS40" s="9">
        <v>1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f>1/$G$8/$G$8</f>
        <v>1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23"/>
      <c r="DU40" s="52">
        <f t="shared" si="1"/>
        <v>-3.125E-2</v>
      </c>
      <c r="DV40" s="5"/>
      <c r="DW40" s="27">
        <v>18</v>
      </c>
      <c r="DX40" s="28">
        <v>4.1316105769230754E-2</v>
      </c>
    </row>
    <row r="41" spans="1:128" x14ac:dyDescent="0.25">
      <c r="A41" s="1" t="s">
        <v>238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f>1/$G$8/$G$8</f>
        <v>1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1</v>
      </c>
      <c r="AS41" s="9">
        <f>-2-2/$G$8/$G$8</f>
        <v>-4</v>
      </c>
      <c r="AT41" s="9">
        <v>1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f>1/$G$8/$G$8</f>
        <v>1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23"/>
      <c r="DU41" s="52">
        <f t="shared" si="1"/>
        <v>-3.125E-2</v>
      </c>
      <c r="DV41" s="5"/>
      <c r="DW41" s="27">
        <v>19</v>
      </c>
      <c r="DX41" s="28">
        <v>7.6697634429593299E-18</v>
      </c>
    </row>
    <row r="42" spans="1:128" x14ac:dyDescent="0.25">
      <c r="A42" s="1" t="s">
        <v>241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f>1/$G$8/$G$8</f>
        <v>1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1</v>
      </c>
      <c r="AY42" s="9">
        <f>-2-2/$G$8/$G$8</f>
        <v>-4</v>
      </c>
      <c r="AZ42" s="9">
        <v>1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f>1/$G$8/$G$8</f>
        <v>1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23"/>
      <c r="DU42" s="52">
        <f t="shared" si="1"/>
        <v>-3.125E-2</v>
      </c>
      <c r="DV42" s="5"/>
      <c r="DW42" s="31" t="str">
        <v>19a</v>
      </c>
      <c r="DX42" s="28">
        <v>-7.256610576923074E-2</v>
      </c>
    </row>
    <row r="43" spans="1:128" x14ac:dyDescent="0.25">
      <c r="A43" s="1" t="s">
        <v>242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f>1/$G$8/$G$8</f>
        <v>1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1</v>
      </c>
      <c r="AZ43" s="9">
        <f>-2-2/$G$8/$G$8</f>
        <v>-4</v>
      </c>
      <c r="BA43" s="9">
        <v>1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f>1/$G$8/$G$8</f>
        <v>1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23"/>
      <c r="DU43" s="52">
        <f t="shared" si="1"/>
        <v>-3.125E-2</v>
      </c>
      <c r="DV43" s="5"/>
      <c r="DW43" s="31" t="str">
        <v>21a</v>
      </c>
      <c r="DX43" s="28">
        <v>-9.8257211538461342E-2</v>
      </c>
    </row>
    <row r="44" spans="1:128" x14ac:dyDescent="0.25">
      <c r="A44" s="1" t="s">
        <v>59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f>1/$G$8/$G$8</f>
        <v>1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1</v>
      </c>
      <c r="BA44" s="9">
        <f>-2-2/$G$8/$G$8</f>
        <v>-4</v>
      </c>
      <c r="BB44" s="9">
        <v>1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f>1/$G$8/$G$8</f>
        <v>1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23"/>
      <c r="DU44" s="52">
        <f t="shared" si="1"/>
        <v>-3.125E-2</v>
      </c>
      <c r="DV44" s="5"/>
      <c r="DW44" s="31">
        <v>21</v>
      </c>
      <c r="DX44" s="28">
        <v>4.3895819086439041E-17</v>
      </c>
    </row>
    <row r="45" spans="1:128" s="8" customFormat="1" x14ac:dyDescent="0.25">
      <c r="A45" s="1" t="s">
        <v>16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f>1/$G$8/$G$8</f>
        <v>1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1</v>
      </c>
      <c r="BD45" s="9">
        <f>-2-2/$G$8/$G$8</f>
        <v>-4</v>
      </c>
      <c r="BE45" s="9">
        <v>1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f>1/$G$8/$G$8</f>
        <v>1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26"/>
      <c r="DU45" s="52">
        <f t="shared" si="1"/>
        <v>-3.125E-2</v>
      </c>
      <c r="DV45" s="7"/>
      <c r="DW45" s="27">
        <v>22</v>
      </c>
      <c r="DX45" s="28">
        <v>6.7007211538461536E-2</v>
      </c>
    </row>
    <row r="46" spans="1:128" x14ac:dyDescent="0.25">
      <c r="A46" s="1" t="s">
        <v>36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f>1/$G$8/$G$8</f>
        <v>1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1</v>
      </c>
      <c r="BE46" s="9">
        <f>-2-2/$G$8/$G$8</f>
        <v>-4</v>
      </c>
      <c r="BF46" s="9">
        <v>1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f>1/$G$8/$G$8</f>
        <v>1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23"/>
      <c r="DU46" s="52">
        <f t="shared" si="1"/>
        <v>-3.125E-2</v>
      </c>
      <c r="DV46" s="5"/>
      <c r="DW46" s="27">
        <v>23</v>
      </c>
      <c r="DX46" s="28">
        <v>0.12169471153846145</v>
      </c>
    </row>
    <row r="47" spans="1:128" x14ac:dyDescent="0.25">
      <c r="A47" s="1" t="s">
        <v>37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f>1/$G$8/$G$8</f>
        <v>1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1</v>
      </c>
      <c r="BF47" s="9">
        <f>-2-2/$G$8/$G$8</f>
        <v>-4</v>
      </c>
      <c r="BG47" s="9">
        <v>1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f>1/$G$8/$G$8</f>
        <v>1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23"/>
      <c r="DU47" s="52">
        <f t="shared" si="1"/>
        <v>-3.125E-2</v>
      </c>
      <c r="DV47" s="5"/>
      <c r="DW47" s="27">
        <v>24</v>
      </c>
      <c r="DX47" s="28">
        <v>0.12169471153846149</v>
      </c>
    </row>
    <row r="48" spans="1:128" x14ac:dyDescent="0.25">
      <c r="A48" s="1" t="s">
        <v>381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f>1/$G$8/$G$8</f>
        <v>1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</v>
      </c>
      <c r="BI48" s="9">
        <f>-2-2/$G$8/$G$8</f>
        <v>-4</v>
      </c>
      <c r="BJ48" s="9">
        <v>1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f>1/$G$8/$G$8</f>
        <v>1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23"/>
      <c r="DU48" s="52">
        <f t="shared" si="1"/>
        <v>-3.125E-2</v>
      </c>
      <c r="DV48" s="5"/>
      <c r="DW48" s="31">
        <v>25</v>
      </c>
      <c r="DX48" s="28">
        <v>0.12169471153846154</v>
      </c>
    </row>
    <row r="49" spans="1:128" x14ac:dyDescent="0.25">
      <c r="A49" s="1" t="s">
        <v>382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f>1/$G$8/$G$8</f>
        <v>1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1</v>
      </c>
      <c r="BJ49" s="9">
        <f>-2-2/$G$8/$G$8</f>
        <v>-4</v>
      </c>
      <c r="BK49" s="9">
        <v>1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f>1/$G$8/$G$8</f>
        <v>1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23"/>
      <c r="DU49" s="52">
        <f t="shared" si="1"/>
        <v>-3.125E-2</v>
      </c>
      <c r="DV49" s="5"/>
      <c r="DW49" s="31">
        <v>26</v>
      </c>
      <c r="DX49" s="28">
        <v>0.12169471153846154</v>
      </c>
    </row>
    <row r="50" spans="1:128" s="8" customFormat="1" x14ac:dyDescent="0.25">
      <c r="A50" s="1" t="s">
        <v>383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f>1/$G$8/$G$8</f>
        <v>1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1</v>
      </c>
      <c r="BK50" s="9">
        <f>-2-2/$G$8/$G$8</f>
        <v>-4</v>
      </c>
      <c r="BL50" s="9">
        <v>1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f>1/$G$8/$G$8</f>
        <v>1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26"/>
      <c r="DU50" s="52">
        <f t="shared" si="1"/>
        <v>-3.125E-2</v>
      </c>
      <c r="DV50" s="7"/>
      <c r="DW50" s="27">
        <v>27</v>
      </c>
      <c r="DX50" s="28">
        <v>0.12169471153846143</v>
      </c>
    </row>
    <row r="51" spans="1:128" s="8" customFormat="1" x14ac:dyDescent="0.25">
      <c r="A51" s="1" t="s">
        <v>39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f>1/$G$8/$G$8</f>
        <v>1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1</v>
      </c>
      <c r="BN51" s="9">
        <f>-2-2/$G$8/$G$8</f>
        <v>-4</v>
      </c>
      <c r="BO51" s="9">
        <v>1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f>1/$G$8/$G$8</f>
        <v>1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26"/>
      <c r="DU51" s="52">
        <f t="shared" si="1"/>
        <v>-3.125E-2</v>
      </c>
      <c r="DV51" s="7"/>
      <c r="DW51" s="27">
        <v>28</v>
      </c>
      <c r="DX51" s="28">
        <v>6.7007211538461509E-2</v>
      </c>
    </row>
    <row r="52" spans="1:128" s="8" customFormat="1" x14ac:dyDescent="0.25">
      <c r="A52" s="1" t="s">
        <v>40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f>1/$G$8/$G$8</f>
        <v>1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1</v>
      </c>
      <c r="BO52" s="9">
        <f>-2-2/$G$8/$G$8</f>
        <v>-4</v>
      </c>
      <c r="BP52" s="9">
        <v>1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f>1/$G$8/$G$8</f>
        <v>1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26"/>
      <c r="DU52" s="52">
        <f t="shared" si="1"/>
        <v>-3.125E-2</v>
      </c>
      <c r="DV52" s="7"/>
      <c r="DW52" s="27">
        <v>29</v>
      </c>
      <c r="DX52" s="28">
        <v>1.436277319670864E-17</v>
      </c>
    </row>
    <row r="53" spans="1:128" s="8" customFormat="1" x14ac:dyDescent="0.25">
      <c r="A53" s="1" t="s">
        <v>41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f>1/$G$8/$G$8</f>
        <v>1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1</v>
      </c>
      <c r="BP53" s="9">
        <f>-2-2/$G$8/$G$8</f>
        <v>-4</v>
      </c>
      <c r="BQ53" s="9">
        <v>1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f>1/$G$8/$G$8</f>
        <v>1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26"/>
      <c r="DU53" s="52">
        <f t="shared" si="1"/>
        <v>-3.125E-2</v>
      </c>
      <c r="DV53" s="7"/>
      <c r="DW53" s="27" t="str">
        <v>29a</v>
      </c>
      <c r="DX53" s="28">
        <v>-9.8257211538461453E-2</v>
      </c>
    </row>
    <row r="54" spans="1:128" x14ac:dyDescent="0.25">
      <c r="A54" s="1" t="s">
        <v>384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f>1/$G$8/$G$8</f>
        <v>1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1</v>
      </c>
      <c r="BV54" s="9">
        <f>-2-2/$G$8/$G$8</f>
        <v>-4</v>
      </c>
      <c r="BW54" s="9">
        <v>1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f>1/$G$8/$G$8</f>
        <v>1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23"/>
      <c r="DU54" s="52">
        <f t="shared" si="1"/>
        <v>-3.125E-2</v>
      </c>
      <c r="DV54" s="5"/>
      <c r="DW54" s="31" t="str">
        <v>31a</v>
      </c>
      <c r="DX54" s="28">
        <v>-0.10501802884615383</v>
      </c>
    </row>
    <row r="55" spans="1:128" s="8" customFormat="1" x14ac:dyDescent="0.25">
      <c r="A55" s="1" t="s">
        <v>385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f>1/$G$8/$G$8</f>
        <v>1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1</v>
      </c>
      <c r="BW55" s="9">
        <f>-2-2/$G$8/$G$8</f>
        <v>-4</v>
      </c>
      <c r="BX55" s="9">
        <v>1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f>1/$G$8/$G$8</f>
        <v>1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26"/>
      <c r="DU55" s="52">
        <f t="shared" si="1"/>
        <v>-3.125E-2</v>
      </c>
      <c r="DV55" s="7"/>
      <c r="DW55" s="27">
        <v>31</v>
      </c>
      <c r="DX55" s="28">
        <v>0</v>
      </c>
    </row>
    <row r="56" spans="1:128" s="8" customFormat="1" x14ac:dyDescent="0.25">
      <c r="A56" s="1" t="s">
        <v>386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f>1/$G$8/$G$8</f>
        <v>1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1</v>
      </c>
      <c r="BX56" s="9">
        <f>-2-2/$G$8/$G$8</f>
        <v>-4</v>
      </c>
      <c r="BY56" s="9">
        <v>1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f>1/$G$8/$G$8</f>
        <v>1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26"/>
      <c r="DU56" s="52">
        <f t="shared" si="1"/>
        <v>-3.125E-2</v>
      </c>
      <c r="DV56" s="7"/>
      <c r="DW56" s="27">
        <v>32</v>
      </c>
      <c r="DX56" s="28">
        <v>7.3768028846153827E-2</v>
      </c>
    </row>
    <row r="57" spans="1:128" s="8" customFormat="1" x14ac:dyDescent="0.25">
      <c r="A57" s="1" t="s">
        <v>43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f>1/$G$8/$G$8</f>
        <v>1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1</v>
      </c>
      <c r="CA57" s="9">
        <f>-2-2/$G$8/$G$8</f>
        <v>-4</v>
      </c>
      <c r="CB57" s="9">
        <v>1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f>1/$G$8/$G$8</f>
        <v>1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26"/>
      <c r="DU57" s="52">
        <f t="shared" si="1"/>
        <v>-3.125E-2</v>
      </c>
      <c r="DV57" s="7"/>
      <c r="DW57" s="27">
        <v>33</v>
      </c>
      <c r="DX57" s="28">
        <v>0.12169471153846154</v>
      </c>
    </row>
    <row r="58" spans="1:128" s="8" customFormat="1" x14ac:dyDescent="0.25">
      <c r="A58" s="1" t="s">
        <v>44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f>1/$G$8/$G$8</f>
        <v>1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1</v>
      </c>
      <c r="CB58" s="9">
        <f>-2-2/$G$8/$G$8</f>
        <v>-4</v>
      </c>
      <c r="CC58" s="9">
        <v>1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f>1/$G$8/$G$8</f>
        <v>1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26"/>
      <c r="DU58" s="52">
        <f t="shared" si="1"/>
        <v>-3.125E-2</v>
      </c>
      <c r="DV58" s="7"/>
      <c r="DW58" s="27" t="str">
        <v>33a</v>
      </c>
      <c r="DX58" s="28">
        <v>0.1383713942307693</v>
      </c>
    </row>
    <row r="59" spans="1:128" x14ac:dyDescent="0.25">
      <c r="A59" s="1" t="s">
        <v>46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f>1/$G$8/$G$8</f>
        <v>1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1</v>
      </c>
      <c r="CD59" s="9">
        <f>-2-2/$G$8/$G$8</f>
        <v>-4</v>
      </c>
      <c r="CE59" s="9">
        <v>1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f>1/$G$8/$G$8</f>
        <v>1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23"/>
      <c r="DU59" s="52">
        <f t="shared" si="1"/>
        <v>-3.125E-2</v>
      </c>
      <c r="DV59" s="5"/>
      <c r="DW59" s="31" t="str">
        <v>24a</v>
      </c>
      <c r="DX59" s="28">
        <v>0.13837139423076913</v>
      </c>
    </row>
    <row r="60" spans="1:128" x14ac:dyDescent="0.25">
      <c r="A60" s="1" t="s">
        <v>387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f>1/$G$8/$G$8</f>
        <v>1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1</v>
      </c>
      <c r="CE60" s="9">
        <f>-2-2/$G$8/$G$8</f>
        <v>-4</v>
      </c>
      <c r="CF60" s="9">
        <v>1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f>1/$G$8/$G$8</f>
        <v>1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23"/>
      <c r="DU60" s="52">
        <f t="shared" si="1"/>
        <v>-3.125E-2</v>
      </c>
      <c r="DV60" s="5"/>
      <c r="DW60" s="31" t="str">
        <v>25a</v>
      </c>
      <c r="DX60" s="28">
        <v>0.13701923076923084</v>
      </c>
    </row>
    <row r="61" spans="1:128" s="8" customFormat="1" x14ac:dyDescent="0.25">
      <c r="A61" s="1" t="s">
        <v>388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f>1/$G$8/$G$8</f>
        <v>1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1</v>
      </c>
      <c r="CF61" s="9">
        <f>-2-2/$G$8/$G$8</f>
        <v>-4</v>
      </c>
      <c r="CG61" s="9">
        <v>1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f>1/$G$8/$G$8</f>
        <v>1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26"/>
      <c r="DU61" s="52">
        <f t="shared" si="1"/>
        <v>-3.125E-2</v>
      </c>
      <c r="DV61" s="7"/>
      <c r="DW61" s="27" t="str">
        <v>26a</v>
      </c>
      <c r="DX61" s="28">
        <v>0.13837139423076933</v>
      </c>
    </row>
    <row r="62" spans="1:128" s="8" customFormat="1" x14ac:dyDescent="0.25">
      <c r="A62" s="1" t="s">
        <v>389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f>1/$G$8/$G$8</f>
        <v>1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1</v>
      </c>
      <c r="CH62" s="9">
        <f>-2-2/$G$8/$G$8</f>
        <v>-4</v>
      </c>
      <c r="CI62" s="9">
        <v>1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f>1/$G$8/$G$8</f>
        <v>1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26"/>
      <c r="DU62" s="52">
        <f t="shared" si="1"/>
        <v>-3.125E-2</v>
      </c>
      <c r="DV62" s="7"/>
      <c r="DW62" s="27" t="str">
        <v>37a</v>
      </c>
      <c r="DX62" s="28">
        <v>0.13837139423076925</v>
      </c>
    </row>
    <row r="63" spans="1:128" s="8" customFormat="1" x14ac:dyDescent="0.25">
      <c r="A63" s="1" t="s">
        <v>390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f>1/$G$8/$G$8</f>
        <v>1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1</v>
      </c>
      <c r="CI63" s="9">
        <f>-2-2/$G$8/$G$8</f>
        <v>-4</v>
      </c>
      <c r="CJ63" s="9">
        <v>1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f>1/$G$8/$G$8</f>
        <v>1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26"/>
      <c r="DU63" s="52">
        <f t="shared" si="1"/>
        <v>-3.125E-2</v>
      </c>
      <c r="DV63" s="7"/>
      <c r="DW63" s="27">
        <v>37</v>
      </c>
      <c r="DX63" s="28">
        <v>0.12169471153846149</v>
      </c>
    </row>
    <row r="64" spans="1:128" s="8" customFormat="1" x14ac:dyDescent="0.25">
      <c r="A64" s="1" t="s">
        <v>47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f>1/$G$8/$G$8</f>
        <v>1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1</v>
      </c>
      <c r="CL64" s="9">
        <f>-2-2/$G$8/$G$8</f>
        <v>-4</v>
      </c>
      <c r="CM64" s="9">
        <v>1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f>1/$G$8/$G$8</f>
        <v>1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26"/>
      <c r="DU64" s="52">
        <f t="shared" si="1"/>
        <v>-3.125E-2</v>
      </c>
      <c r="DV64" s="7"/>
      <c r="DW64" s="27">
        <v>38</v>
      </c>
      <c r="DX64" s="28">
        <v>7.3768028846153799E-2</v>
      </c>
    </row>
    <row r="65" spans="1:128" s="8" customFormat="1" x14ac:dyDescent="0.25">
      <c r="A65" s="1" t="s">
        <v>48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f>1/$G$8/$G$8</f>
        <v>1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1</v>
      </c>
      <c r="CM65" s="9">
        <f>-2-2/$G$8/$G$8</f>
        <v>-4</v>
      </c>
      <c r="CN65" s="9">
        <v>1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f>1/$G$8/$G$8</f>
        <v>1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26"/>
      <c r="DU65" s="52">
        <f t="shared" si="1"/>
        <v>-3.125E-2</v>
      </c>
      <c r="DV65" s="7"/>
      <c r="DW65" s="27">
        <v>39</v>
      </c>
      <c r="DX65" s="28">
        <v>4.5837137749143878E-18</v>
      </c>
    </row>
    <row r="66" spans="1:128" s="8" customFormat="1" x14ac:dyDescent="0.25">
      <c r="A66" s="1" t="s">
        <v>49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f>1/$G$8/$G$8</f>
        <v>1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1</v>
      </c>
      <c r="CN66" s="9">
        <f>-2-2/$G$8/$G$8</f>
        <v>-4</v>
      </c>
      <c r="CO66" s="9">
        <v>1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f>1/$G$8/$G$8</f>
        <v>1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26"/>
      <c r="DU66" s="52">
        <f t="shared" si="1"/>
        <v>-3.125E-2</v>
      </c>
      <c r="DV66" s="7"/>
      <c r="DW66" s="27" t="str">
        <v>39a</v>
      </c>
      <c r="DX66" s="28">
        <v>-0.10501802884615377</v>
      </c>
    </row>
    <row r="67" spans="1:128" x14ac:dyDescent="0.25">
      <c r="A67" s="1" t="s">
        <v>50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f>1/$G$8/$G$8</f>
        <v>1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1</v>
      </c>
      <c r="CO67" s="9">
        <f>-2-2/$G$8/$G$8</f>
        <v>-4</v>
      </c>
      <c r="CP67" s="9">
        <v>1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f>1/$G$8/$G$8</f>
        <v>1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23"/>
      <c r="DU67" s="52">
        <f t="shared" si="1"/>
        <v>-3.125E-2</v>
      </c>
      <c r="DV67" s="5"/>
      <c r="DW67" s="31" t="str">
        <v>41a</v>
      </c>
      <c r="DX67" s="28">
        <v>-0.1063701923076923</v>
      </c>
    </row>
    <row r="68" spans="1:128" x14ac:dyDescent="0.25">
      <c r="A68" s="1" t="s">
        <v>391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f>1/$G$8/$G$8</f>
        <v>1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1</v>
      </c>
      <c r="CP68" s="9">
        <f>-2-2/$G$8/$G$8</f>
        <v>-4</v>
      </c>
      <c r="CQ68" s="9">
        <v>1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f>1/$G$8/$G$8</f>
        <v>1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23"/>
      <c r="DU68" s="52">
        <f t="shared" si="1"/>
        <v>-3.125E-2</v>
      </c>
      <c r="DV68" s="5"/>
      <c r="DW68" s="31">
        <v>41</v>
      </c>
      <c r="DX68" s="28">
        <v>0</v>
      </c>
    </row>
    <row r="69" spans="1:128" s="8" customFormat="1" x14ac:dyDescent="0.25">
      <c r="A69" s="1" t="s">
        <v>392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f>1/$G$8/$G$8</f>
        <v>1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1</v>
      </c>
      <c r="CQ69" s="9">
        <f>-2-2/$G$8/$G$8</f>
        <v>-4</v>
      </c>
      <c r="CR69" s="9">
        <v>1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f>1/$G$8/$G$8</f>
        <v>1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26"/>
      <c r="DU69" s="52">
        <f t="shared" si="1"/>
        <v>-3.125E-2</v>
      </c>
      <c r="DV69" s="7"/>
      <c r="DW69" s="27">
        <v>42</v>
      </c>
      <c r="DX69" s="28">
        <v>7.5120192307692263E-2</v>
      </c>
    </row>
    <row r="70" spans="1:128" s="8" customFormat="1" x14ac:dyDescent="0.25">
      <c r="A70" s="1" t="s">
        <v>393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f>1/$G$8/$G$8</f>
        <v>1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1</v>
      </c>
      <c r="CR70" s="9">
        <f>-2-2/$G$8/$G$8</f>
        <v>-4</v>
      </c>
      <c r="CS70" s="9">
        <v>1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f>1/$G$8/$G$8</f>
        <v>1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26"/>
      <c r="DU70" s="52">
        <f t="shared" si="1"/>
        <v>-3.125E-2</v>
      </c>
      <c r="DV70" s="7"/>
      <c r="DW70" s="27">
        <v>43</v>
      </c>
      <c r="DX70" s="28">
        <v>0.12169471153846148</v>
      </c>
    </row>
    <row r="71" spans="1:128" s="8" customFormat="1" x14ac:dyDescent="0.25">
      <c r="A71" s="1" t="s">
        <v>394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f>1/$G$8/$G$8</f>
        <v>1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1</v>
      </c>
      <c r="CS71" s="9">
        <f>-2-2/$G$8/$G$8</f>
        <v>-4</v>
      </c>
      <c r="CT71" s="9">
        <v>1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f>1/$G$8/$G$8</f>
        <v>1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26"/>
      <c r="DU71" s="52">
        <f t="shared" si="1"/>
        <v>-3.125E-2</v>
      </c>
      <c r="DV71" s="7"/>
      <c r="DW71" s="27" t="str">
        <v>43a</v>
      </c>
      <c r="DX71" s="28">
        <v>0.13701923076923062</v>
      </c>
    </row>
    <row r="72" spans="1:128" s="8" customFormat="1" x14ac:dyDescent="0.25">
      <c r="A72" s="1" t="s">
        <v>395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f>1/$G$8/$G$8</f>
        <v>1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1</v>
      </c>
      <c r="CT72" s="9">
        <f>-2-2/$G$8/$G$8</f>
        <v>-4</v>
      </c>
      <c r="CU72" s="9">
        <v>1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f>1/$G$8/$G$8</f>
        <v>1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26"/>
      <c r="DU72" s="52">
        <f t="shared" si="1"/>
        <v>-3.125E-2</v>
      </c>
      <c r="DV72" s="7"/>
      <c r="DW72" s="27" t="str">
        <v>47a</v>
      </c>
      <c r="DX72" s="28">
        <v>0.1370192307692307</v>
      </c>
    </row>
    <row r="73" spans="1:128" s="8" customFormat="1" x14ac:dyDescent="0.25">
      <c r="A73" s="1" t="s">
        <v>51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f>1/$G$8/$G$8</f>
        <v>1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f>-2/$G$8/$G$8</f>
        <v>-2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1</v>
      </c>
      <c r="CW73" s="9">
        <f>-2+1/$G$8/$G$8</f>
        <v>-1</v>
      </c>
      <c r="CX73" s="9">
        <v>1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26"/>
      <c r="DU73" s="52">
        <f t="shared" si="1"/>
        <v>-3.125E-2</v>
      </c>
      <c r="DV73" s="7"/>
      <c r="DW73" s="27">
        <v>47</v>
      </c>
      <c r="DX73" s="28">
        <v>0.12169471153846151</v>
      </c>
    </row>
    <row r="74" spans="1:128" s="8" customFormat="1" x14ac:dyDescent="0.25">
      <c r="A74" s="1" t="s">
        <v>52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f>1/$G$8/$G$8</f>
        <v>1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1</v>
      </c>
      <c r="CX74" s="9">
        <f>-2-2/$G$8/$G$8</f>
        <v>-4</v>
      </c>
      <c r="CY74" s="9">
        <v>1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f>1/$G$8/$G$8</f>
        <v>1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26"/>
      <c r="DU74" s="52">
        <f t="shared" si="1"/>
        <v>-3.125E-2</v>
      </c>
      <c r="DV74" s="7"/>
      <c r="DW74" s="27">
        <v>48</v>
      </c>
      <c r="DX74" s="28">
        <v>7.5120192307692263E-2</v>
      </c>
    </row>
    <row r="75" spans="1:128" s="8" customFormat="1" x14ac:dyDescent="0.25">
      <c r="A75" s="1" t="s">
        <v>53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f>1/$G$8/$G$8</f>
        <v>1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1</v>
      </c>
      <c r="CY75" s="9">
        <f>-2-2/$G$8/$G$8</f>
        <v>-4</v>
      </c>
      <c r="CZ75" s="9">
        <v>1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f>1/$G$8/$G$8</f>
        <v>1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U75" s="52">
        <f t="shared" si="1"/>
        <v>-3.125E-2</v>
      </c>
      <c r="DV75" s="7"/>
      <c r="DW75" s="27">
        <v>49</v>
      </c>
      <c r="DX75" s="28">
        <v>-9.653540313657651E-18</v>
      </c>
    </row>
    <row r="76" spans="1:128" x14ac:dyDescent="0.25">
      <c r="A76" s="1" t="s">
        <v>54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f>1/$G$8/$G$8</f>
        <v>1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1</v>
      </c>
      <c r="CZ76" s="9">
        <f>-2-2/$G$8/$G$8</f>
        <v>-4</v>
      </c>
      <c r="DA76" s="9">
        <v>1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f>1/$G$8/$G$8</f>
        <v>1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U76" s="52">
        <f t="shared" si="1"/>
        <v>-3.125E-2</v>
      </c>
      <c r="DV76" s="5"/>
      <c r="DW76" s="31" t="str">
        <v>49a</v>
      </c>
      <c r="DX76" s="28">
        <v>-0.10637019230769232</v>
      </c>
    </row>
    <row r="77" spans="1:128" x14ac:dyDescent="0.25">
      <c r="A77" s="1" t="s">
        <v>396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f>1/$G$8/$G$8</f>
        <v>1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1</v>
      </c>
      <c r="DA77" s="9">
        <f>-2-2/$G$8/$G$8</f>
        <v>-4</v>
      </c>
      <c r="DB77" s="9">
        <v>1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f>1/$G$8/$G$8</f>
        <v>1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23"/>
      <c r="DU77" s="52">
        <f t="shared" si="1"/>
        <v>-3.125E-2</v>
      </c>
      <c r="DV77" s="5"/>
      <c r="DW77" s="31" t="str">
        <v>51a</v>
      </c>
      <c r="DX77" s="28">
        <v>-0.10501802884615381</v>
      </c>
    </row>
    <row r="78" spans="1:128" s="8" customFormat="1" x14ac:dyDescent="0.25">
      <c r="A78" s="1" t="s">
        <v>397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f>1/$G$8/$G$8</f>
        <v>1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1</v>
      </c>
      <c r="DB78" s="9">
        <f>-2-2/$G$8/$G$8</f>
        <v>-4</v>
      </c>
      <c r="DC78" s="9">
        <v>1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f>1/$G$8/$G$8</f>
        <v>1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26"/>
      <c r="DU78" s="52">
        <f t="shared" ref="DU78:DU80" si="2">-2*$G$6*$G$6</f>
        <v>-3.125E-2</v>
      </c>
      <c r="DV78" s="7"/>
      <c r="DW78" s="27">
        <v>51</v>
      </c>
      <c r="DX78" s="28">
        <v>0</v>
      </c>
    </row>
    <row r="79" spans="1:128" s="8" customFormat="1" x14ac:dyDescent="0.25">
      <c r="A79" s="1" t="s">
        <v>398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f>1/$G$8/$G$8</f>
        <v>1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</v>
      </c>
      <c r="DC79" s="9">
        <f>-2-2/$G$8/$G$8</f>
        <v>-4</v>
      </c>
      <c r="DD79" s="9">
        <v>1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f>1/$G$8/$G$8</f>
        <v>1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26"/>
      <c r="DU79" s="52">
        <f t="shared" si="2"/>
        <v>-3.125E-2</v>
      </c>
      <c r="DV79" s="7"/>
      <c r="DW79" s="27">
        <v>52</v>
      </c>
      <c r="DX79" s="28">
        <v>7.3768028846153827E-2</v>
      </c>
    </row>
    <row r="80" spans="1:128" s="8" customFormat="1" x14ac:dyDescent="0.25">
      <c r="A80" s="1" t="s">
        <v>399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f>1/$G$8/$G$8</f>
        <v>1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1</v>
      </c>
      <c r="DD80" s="9">
        <f>-2-2/$G$8/$G$8</f>
        <v>-4</v>
      </c>
      <c r="DE80" s="9">
        <v>1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f>1/$G$8/$G$8</f>
        <v>1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26"/>
      <c r="DU80" s="52">
        <f t="shared" si="2"/>
        <v>-3.125E-2</v>
      </c>
      <c r="DV80" s="7"/>
      <c r="DW80" s="27">
        <v>53</v>
      </c>
      <c r="DX80" s="28">
        <v>0.12169471153846151</v>
      </c>
    </row>
    <row r="81" spans="1:128" s="8" customFormat="1" x14ac:dyDescent="0.25">
      <c r="A81" s="8" t="s">
        <v>400</v>
      </c>
      <c r="B81" s="40">
        <v>0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9">
        <f>1/$G$8/$G$8</f>
        <v>1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f>-2/$G$8/$G$8</f>
        <v>-2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1</v>
      </c>
      <c r="DE81" s="9">
        <f>-2+1/$G$8/$G$8</f>
        <v>-1</v>
      </c>
      <c r="DF81" s="9">
        <v>1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0</v>
      </c>
      <c r="DS81" s="40">
        <v>0</v>
      </c>
      <c r="DT81" s="26"/>
      <c r="DU81" s="52">
        <f t="shared" ref="DU81" si="3">-2*$G$6*$G$6</f>
        <v>-3.125E-2</v>
      </c>
      <c r="DV81" s="7"/>
      <c r="DW81" s="27" t="str">
        <v>53a</v>
      </c>
      <c r="DX81" s="29">
        <v>0.13837139423076919</v>
      </c>
    </row>
    <row r="82" spans="1:128" s="8" customFormat="1" x14ac:dyDescent="0.25">
      <c r="A82" s="1" t="s">
        <v>17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1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23"/>
      <c r="DU82" s="6">
        <v>0</v>
      </c>
      <c r="DV82" s="18"/>
      <c r="DW82" s="27" t="str">
        <v>64a</v>
      </c>
      <c r="DX82" s="28">
        <v>0.13837139423076911</v>
      </c>
    </row>
    <row r="83" spans="1:128" x14ac:dyDescent="0.25">
      <c r="A83" s="1" t="s">
        <v>243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1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23"/>
      <c r="DU83" s="6">
        <v>0</v>
      </c>
      <c r="DV83" s="18"/>
      <c r="DW83" s="27" t="str">
        <v>65a</v>
      </c>
      <c r="DX83" s="28">
        <v>0.13701923076923059</v>
      </c>
    </row>
    <row r="84" spans="1:128" x14ac:dyDescent="0.25">
      <c r="A84" s="1" t="s">
        <v>244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1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23"/>
      <c r="DU84" s="6">
        <v>0</v>
      </c>
      <c r="DV84" s="18"/>
      <c r="DW84" s="27" t="str">
        <v>66a</v>
      </c>
      <c r="DX84" s="28">
        <v>0.13837139423076925</v>
      </c>
    </row>
    <row r="85" spans="1:128" x14ac:dyDescent="0.25">
      <c r="A85" s="1" t="s">
        <v>245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1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23"/>
      <c r="DU85" s="6">
        <v>0</v>
      </c>
      <c r="DV85" s="18"/>
      <c r="DW85" s="27" t="str">
        <v>57a</v>
      </c>
      <c r="DX85" s="28">
        <v>0.13837139423076933</v>
      </c>
    </row>
    <row r="86" spans="1:128" x14ac:dyDescent="0.25">
      <c r="A86" s="1" t="s">
        <v>246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23"/>
      <c r="DU86" s="6">
        <v>0</v>
      </c>
      <c r="DV86" s="18"/>
      <c r="DW86" s="27">
        <v>57</v>
      </c>
      <c r="DX86" s="28">
        <v>0.12169471153846154</v>
      </c>
    </row>
    <row r="87" spans="1:128" x14ac:dyDescent="0.25">
      <c r="A87" s="1" t="s">
        <v>247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23"/>
      <c r="DU87" s="6">
        <v>0</v>
      </c>
      <c r="DV87" s="18"/>
      <c r="DW87" s="27">
        <v>58</v>
      </c>
      <c r="DX87" s="28">
        <v>7.3768028846153799E-2</v>
      </c>
    </row>
    <row r="88" spans="1:128" x14ac:dyDescent="0.25">
      <c r="A88" s="1" t="s">
        <v>248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1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23"/>
      <c r="DU88" s="6">
        <v>0</v>
      </c>
      <c r="DV88" s="18"/>
      <c r="DW88" s="27">
        <v>59</v>
      </c>
      <c r="DX88" s="28">
        <v>1.0954897709492505E-17</v>
      </c>
    </row>
    <row r="89" spans="1:128" x14ac:dyDescent="0.25">
      <c r="A89" s="1" t="s">
        <v>249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23"/>
      <c r="DU89" s="6">
        <v>0</v>
      </c>
      <c r="DV89" s="18"/>
      <c r="DW89" s="27" t="str">
        <v>59a</v>
      </c>
      <c r="DX89" s="28">
        <v>-0.10501802884615373</v>
      </c>
    </row>
    <row r="90" spans="1:128" x14ac:dyDescent="0.25">
      <c r="A90" s="1" t="s">
        <v>250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1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23"/>
      <c r="DU90" s="6">
        <v>0</v>
      </c>
      <c r="DV90" s="18"/>
      <c r="DW90" s="27" t="str">
        <v>61a</v>
      </c>
      <c r="DX90" s="28">
        <v>-9.8257211538461536E-2</v>
      </c>
    </row>
    <row r="91" spans="1:128" x14ac:dyDescent="0.25">
      <c r="A91" s="1" t="s">
        <v>255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1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23"/>
      <c r="DU91" s="6">
        <v>0</v>
      </c>
      <c r="DV91" s="18"/>
      <c r="DW91" s="27">
        <v>61</v>
      </c>
      <c r="DX91" s="28">
        <v>0</v>
      </c>
    </row>
    <row r="92" spans="1:128" x14ac:dyDescent="0.25">
      <c r="A92" s="1" t="s">
        <v>256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1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23"/>
      <c r="DU92" s="6">
        <v>0</v>
      </c>
      <c r="DV92" s="18"/>
      <c r="DW92" s="27">
        <v>62</v>
      </c>
      <c r="DX92" s="28">
        <v>6.7007211538461522E-2</v>
      </c>
    </row>
    <row r="93" spans="1:128" x14ac:dyDescent="0.25">
      <c r="A93" s="1" t="s">
        <v>257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1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23"/>
      <c r="DU93" s="6">
        <v>0</v>
      </c>
      <c r="DV93" s="18"/>
      <c r="DW93" s="27">
        <v>63</v>
      </c>
      <c r="DX93" s="28">
        <v>0.12169471153846155</v>
      </c>
    </row>
    <row r="94" spans="1:128" x14ac:dyDescent="0.25">
      <c r="A94" s="1" t="s">
        <v>258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1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23"/>
      <c r="DU94" s="6">
        <v>0</v>
      </c>
      <c r="DV94" s="18"/>
      <c r="DW94" s="27">
        <v>64</v>
      </c>
      <c r="DX94" s="28">
        <v>0.12169471153846149</v>
      </c>
    </row>
    <row r="95" spans="1:128" x14ac:dyDescent="0.25">
      <c r="A95" s="1" t="s">
        <v>259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1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23"/>
      <c r="DU95" s="6">
        <v>0</v>
      </c>
      <c r="DV95" s="18"/>
      <c r="DW95" s="27">
        <v>65</v>
      </c>
      <c r="DX95" s="28">
        <v>0.12169471153846148</v>
      </c>
    </row>
    <row r="96" spans="1:128" x14ac:dyDescent="0.25">
      <c r="A96" s="1" t="s">
        <v>260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1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23"/>
      <c r="DU96" s="6">
        <v>0</v>
      </c>
      <c r="DV96" s="18"/>
      <c r="DW96" s="27">
        <v>66</v>
      </c>
      <c r="DX96" s="28">
        <v>0.12169471153846151</v>
      </c>
    </row>
    <row r="97" spans="1:128" x14ac:dyDescent="0.25">
      <c r="A97" s="1" t="s">
        <v>261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1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23"/>
      <c r="DU97" s="6">
        <v>0</v>
      </c>
      <c r="DV97" s="18"/>
      <c r="DW97" s="27">
        <v>67</v>
      </c>
      <c r="DX97" s="28">
        <v>0.12169471153846151</v>
      </c>
    </row>
    <row r="98" spans="1:128" x14ac:dyDescent="0.25">
      <c r="A98" s="1" t="s">
        <v>262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1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23"/>
      <c r="DU98" s="6">
        <v>0</v>
      </c>
      <c r="DV98" s="18"/>
      <c r="DW98" s="27">
        <v>68</v>
      </c>
      <c r="DX98" s="28">
        <v>6.7007211538461509E-2</v>
      </c>
    </row>
    <row r="99" spans="1:128" x14ac:dyDescent="0.25">
      <c r="A99" s="1" t="s">
        <v>401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1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23"/>
      <c r="DU99" s="6">
        <v>0</v>
      </c>
      <c r="DV99" s="18"/>
      <c r="DW99" s="27">
        <v>69</v>
      </c>
      <c r="DX99" s="28">
        <v>-1.6537136839291777E-18</v>
      </c>
    </row>
    <row r="100" spans="1:128" x14ac:dyDescent="0.25">
      <c r="A100" s="1" t="s">
        <v>402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1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23"/>
      <c r="DU100" s="6">
        <v>0</v>
      </c>
      <c r="DV100" s="18"/>
      <c r="DW100" s="27" t="str">
        <v>69a</v>
      </c>
      <c r="DX100" s="28">
        <v>-9.8257211538461536E-2</v>
      </c>
    </row>
    <row r="101" spans="1:128" x14ac:dyDescent="0.25">
      <c r="A101" s="1" t="s">
        <v>403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1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23"/>
      <c r="DU101" s="6">
        <v>0</v>
      </c>
      <c r="DV101" s="18"/>
      <c r="DW101" s="27" t="str">
        <v>71a</v>
      </c>
      <c r="DX101" s="28">
        <v>-7.2566105769230754E-2</v>
      </c>
    </row>
    <row r="102" spans="1:128" x14ac:dyDescent="0.25">
      <c r="A102" s="1" t="s">
        <v>404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1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23"/>
      <c r="DU102" s="6">
        <v>0</v>
      </c>
      <c r="DV102" s="18"/>
      <c r="DW102" s="27">
        <v>71</v>
      </c>
      <c r="DX102" s="28">
        <v>0</v>
      </c>
    </row>
    <row r="103" spans="1:128" x14ac:dyDescent="0.25">
      <c r="A103" s="1" t="s">
        <v>405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1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23"/>
      <c r="DU103" s="6">
        <v>0</v>
      </c>
      <c r="DV103" s="18"/>
      <c r="DW103" s="27">
        <v>72</v>
      </c>
      <c r="DX103" s="28">
        <v>4.1316105769230768E-2</v>
      </c>
    </row>
    <row r="104" spans="1:128" x14ac:dyDescent="0.25">
      <c r="A104" s="1" t="s">
        <v>406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1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23"/>
      <c r="DU104" s="6">
        <v>0</v>
      </c>
      <c r="DV104" s="18"/>
      <c r="DW104" s="27">
        <v>73</v>
      </c>
      <c r="DX104" s="28">
        <v>6.7007211538461536E-2</v>
      </c>
    </row>
    <row r="105" spans="1:128" x14ac:dyDescent="0.25">
      <c r="A105" s="1" t="s">
        <v>407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1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23"/>
      <c r="DU105" s="6">
        <v>0</v>
      </c>
      <c r="DV105" s="18"/>
      <c r="DW105" s="27">
        <v>74</v>
      </c>
      <c r="DX105" s="28">
        <v>7.3768028846153827E-2</v>
      </c>
    </row>
    <row r="106" spans="1:128" x14ac:dyDescent="0.25">
      <c r="A106" s="1" t="s">
        <v>408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1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23"/>
      <c r="DU106" s="6">
        <v>0</v>
      </c>
      <c r="DV106" s="18"/>
      <c r="DW106" s="27">
        <v>75</v>
      </c>
      <c r="DX106" s="28">
        <v>7.5120192307692277E-2</v>
      </c>
    </row>
    <row r="107" spans="1:128" x14ac:dyDescent="0.25">
      <c r="A107" s="1" t="s">
        <v>409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1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23"/>
      <c r="DU107" s="6">
        <v>0</v>
      </c>
      <c r="DV107" s="18"/>
      <c r="DW107" s="27">
        <v>76</v>
      </c>
      <c r="DX107" s="28">
        <v>7.3768028846153813E-2</v>
      </c>
    </row>
    <row r="108" spans="1:128" x14ac:dyDescent="0.25">
      <c r="A108" s="1" t="s">
        <v>410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1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23"/>
      <c r="DU108" s="6">
        <v>0</v>
      </c>
      <c r="DV108" s="18"/>
      <c r="DW108" s="27">
        <v>77</v>
      </c>
      <c r="DX108" s="28">
        <v>6.7007211538461522E-2</v>
      </c>
    </row>
    <row r="109" spans="1:128" x14ac:dyDescent="0.25">
      <c r="A109" s="1" t="s">
        <v>314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1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23"/>
      <c r="DU109" s="6">
        <v>0</v>
      </c>
      <c r="DV109" s="18"/>
      <c r="DW109" s="27">
        <v>78</v>
      </c>
      <c r="DX109" s="28">
        <v>4.1316105769230768E-2</v>
      </c>
    </row>
    <row r="110" spans="1:128" x14ac:dyDescent="0.25">
      <c r="A110" s="1" t="s">
        <v>411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1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23"/>
      <c r="DU110" s="6">
        <v>0</v>
      </c>
      <c r="DV110" s="23"/>
      <c r="DW110" s="23">
        <v>79</v>
      </c>
      <c r="DX110" s="28">
        <v>1.4286056162772873E-18</v>
      </c>
    </row>
    <row r="111" spans="1:128" x14ac:dyDescent="0.25">
      <c r="A111" s="1" t="s">
        <v>412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1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23"/>
      <c r="DU111" s="6">
        <v>0</v>
      </c>
      <c r="DV111" s="23"/>
      <c r="DW111" s="23" t="str">
        <v>79a</v>
      </c>
      <c r="DX111" s="28">
        <v>-7.2566105769230754E-2</v>
      </c>
    </row>
    <row r="112" spans="1:128" x14ac:dyDescent="0.25">
      <c r="A112" s="1" t="s">
        <v>413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1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U112" s="6">
        <v>0</v>
      </c>
      <c r="DW112" s="25" t="str">
        <v>81b</v>
      </c>
      <c r="DX112" s="28">
        <v>-3.125E-2</v>
      </c>
    </row>
    <row r="113" spans="1:128" x14ac:dyDescent="0.25">
      <c r="A113" s="1" t="s">
        <v>414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1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U113" s="6">
        <v>0</v>
      </c>
      <c r="DW113" s="25">
        <v>81</v>
      </c>
      <c r="DX113" s="28">
        <v>0</v>
      </c>
    </row>
    <row r="114" spans="1:128" x14ac:dyDescent="0.25">
      <c r="A114" s="1" t="s">
        <v>415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-1</v>
      </c>
      <c r="AI114" s="9">
        <v>1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U114" s="6">
        <v>0</v>
      </c>
      <c r="DW114" s="25">
        <v>82</v>
      </c>
      <c r="DX114" s="28">
        <v>-2.3916479175357575E-18</v>
      </c>
    </row>
    <row r="115" spans="1:128" x14ac:dyDescent="0.25">
      <c r="A115" s="1" t="s">
        <v>416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-1</v>
      </c>
      <c r="AI115" s="9">
        <v>0</v>
      </c>
      <c r="AJ115" s="9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U115" s="6">
        <v>0</v>
      </c>
      <c r="DW115" s="25">
        <v>83</v>
      </c>
      <c r="DX115" s="28">
        <v>-1.3722679131340882E-19</v>
      </c>
    </row>
    <row r="116" spans="1:128" x14ac:dyDescent="0.25">
      <c r="A116" s="1" t="s">
        <v>417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-1</v>
      </c>
      <c r="AI116" s="9">
        <v>0</v>
      </c>
      <c r="AJ116" s="9">
        <v>0</v>
      </c>
      <c r="AK116" s="9">
        <v>1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U116" s="6">
        <v>0</v>
      </c>
      <c r="DW116" s="25">
        <v>84</v>
      </c>
      <c r="DX116" s="28">
        <v>-5.2796059283895302E-19</v>
      </c>
    </row>
    <row r="117" spans="1:128" x14ac:dyDescent="0.25">
      <c r="A117" s="1" t="s">
        <v>418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-1</v>
      </c>
      <c r="AI117" s="9">
        <v>0</v>
      </c>
      <c r="AJ117" s="9">
        <v>0</v>
      </c>
      <c r="AK117" s="9">
        <v>0</v>
      </c>
      <c r="AL117" s="9">
        <v>1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U117" s="6">
        <v>0</v>
      </c>
      <c r="DW117" s="25">
        <v>85</v>
      </c>
      <c r="DX117" s="28">
        <v>-5.2787058881219049E-18</v>
      </c>
    </row>
    <row r="118" spans="1:128" x14ac:dyDescent="0.25">
      <c r="A118" s="1" t="s">
        <v>312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-1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1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U118" s="6">
        <v>0</v>
      </c>
      <c r="DW118" s="25">
        <v>86</v>
      </c>
      <c r="DX118" s="28">
        <v>-1.3512380797946916E-18</v>
      </c>
    </row>
    <row r="119" spans="1:128" x14ac:dyDescent="0.25">
      <c r="A119" s="1" t="s">
        <v>419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-1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1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U119" s="6">
        <v>0</v>
      </c>
      <c r="DW119" s="25">
        <v>87</v>
      </c>
      <c r="DX119" s="28">
        <v>1.2916193005822496E-18</v>
      </c>
    </row>
    <row r="120" spans="1:128" x14ac:dyDescent="0.25">
      <c r="A120" s="1" t="s">
        <v>420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-1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1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U120" s="6">
        <v>0</v>
      </c>
      <c r="DW120" s="25">
        <v>88</v>
      </c>
      <c r="DX120" s="28">
        <v>3.9795330936849119E-18</v>
      </c>
    </row>
    <row r="121" spans="1:128" x14ac:dyDescent="0.25">
      <c r="A121" s="1" t="s">
        <v>421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-1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1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U121" s="6">
        <v>0</v>
      </c>
      <c r="DW121" s="25">
        <v>89</v>
      </c>
      <c r="DX121" s="28">
        <v>0</v>
      </c>
    </row>
    <row r="122" spans="1:128" x14ac:dyDescent="0.25">
      <c r="A122" s="1" t="s">
        <v>422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-1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1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U122" s="6">
        <v>0</v>
      </c>
      <c r="DW122" s="25" t="str">
        <v>89b</v>
      </c>
      <c r="DX122" s="28">
        <v>-3.125E-2</v>
      </c>
    </row>
    <row r="123" spans="1:128" x14ac:dyDescent="0.25">
      <c r="A123" s="1" t="s">
        <v>423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-1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1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U123" s="6">
        <v>0</v>
      </c>
      <c r="DW123" s="25" t="str">
        <v>82a</v>
      </c>
      <c r="DX123" s="28">
        <v>-7.2566105769230782E-2</v>
      </c>
    </row>
    <row r="124" spans="1:128" x14ac:dyDescent="0.25">
      <c r="A124" s="1" t="s">
        <v>424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-1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1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U124" s="6">
        <v>0</v>
      </c>
      <c r="DW124" s="25" t="str">
        <v>83a</v>
      </c>
      <c r="DX124" s="28">
        <v>-9.8257211538461522E-2</v>
      </c>
    </row>
    <row r="125" spans="1:128" x14ac:dyDescent="0.25">
      <c r="A125" s="1" t="s">
        <v>425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-1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1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U125" s="6">
        <v>0</v>
      </c>
      <c r="DW125" s="25" t="str">
        <v>84a</v>
      </c>
      <c r="DX125" s="28">
        <v>-0.10501802884615384</v>
      </c>
    </row>
    <row r="126" spans="1:128" x14ac:dyDescent="0.25">
      <c r="A126" s="1" t="s">
        <v>319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-1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1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U126" s="6">
        <v>0</v>
      </c>
      <c r="DW126" s="25" t="str">
        <v>85a</v>
      </c>
      <c r="DX126" s="28">
        <v>-0.10637019230769232</v>
      </c>
    </row>
    <row r="127" spans="1:128" x14ac:dyDescent="0.25">
      <c r="A127" s="1" t="s">
        <v>426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-1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1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U127" s="6">
        <v>0</v>
      </c>
      <c r="DW127" s="25" t="str">
        <v>86a</v>
      </c>
      <c r="DX127" s="28">
        <v>-0.10501802884615384</v>
      </c>
    </row>
    <row r="128" spans="1:128" x14ac:dyDescent="0.25">
      <c r="A128" s="1" t="s">
        <v>427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-1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1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U128" s="6">
        <v>0</v>
      </c>
      <c r="DW128" s="25" t="str">
        <v>87a</v>
      </c>
      <c r="DX128" s="28">
        <v>-9.8257211538461522E-2</v>
      </c>
    </row>
    <row r="129" spans="1:128" s="8" customFormat="1" ht="15.75" x14ac:dyDescent="0.25">
      <c r="A129" s="39" t="s">
        <v>428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1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-1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f>-2*$G$7</f>
        <v>-0.25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U129" s="6">
        <v>0</v>
      </c>
      <c r="DW129" s="36" t="str">
        <v>88a</v>
      </c>
      <c r="DX129" s="29">
        <v>-7.256610576923074E-2</v>
      </c>
    </row>
    <row r="130" spans="1:128" ht="15.75" x14ac:dyDescent="0.25">
      <c r="A130" s="38" t="s">
        <v>376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1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-1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f>-2*$G$7</f>
        <v>-0.25</v>
      </c>
      <c r="DP130" s="9">
        <v>0</v>
      </c>
      <c r="DQ130" s="9">
        <v>0</v>
      </c>
      <c r="DR130" s="9">
        <v>0</v>
      </c>
      <c r="DS130" s="9">
        <v>0</v>
      </c>
      <c r="DU130" s="6">
        <v>0</v>
      </c>
      <c r="DW130" s="25" t="str">
        <v xml:space="preserve">yz,23 </v>
      </c>
      <c r="DX130" s="28">
        <v>-0.21875000000000025</v>
      </c>
    </row>
    <row r="131" spans="1:128" ht="15.75" x14ac:dyDescent="0.25">
      <c r="A131" s="38" t="s">
        <v>377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1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-1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f>-2*$G$7</f>
        <v>-0.25</v>
      </c>
      <c r="DQ131" s="9">
        <v>0</v>
      </c>
      <c r="DR131" s="9">
        <v>0</v>
      </c>
      <c r="DS131" s="9">
        <v>0</v>
      </c>
      <c r="DU131" s="6">
        <v>0</v>
      </c>
      <c r="DW131" s="25" t="str">
        <v>yz,24</v>
      </c>
      <c r="DX131" s="28">
        <v>-0.25841346153846129</v>
      </c>
    </row>
    <row r="132" spans="1:128" ht="15.75" x14ac:dyDescent="0.25">
      <c r="A132" s="38" t="s">
        <v>378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-1</v>
      </c>
      <c r="AH132" s="9">
        <v>0</v>
      </c>
      <c r="AI132" s="9">
        <v>1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f>-2*$G$6</f>
        <v>-0.25</v>
      </c>
      <c r="DR132" s="9">
        <v>0</v>
      </c>
      <c r="DS132" s="9">
        <v>0</v>
      </c>
      <c r="DU132" s="6">
        <v>0</v>
      </c>
      <c r="DW132" s="25" t="str">
        <v>yz,25</v>
      </c>
      <c r="DX132" s="28">
        <v>-0.24759615384615397</v>
      </c>
    </row>
    <row r="133" spans="1:128" ht="15.75" x14ac:dyDescent="0.25">
      <c r="A133" s="38" t="s">
        <v>379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-1</v>
      </c>
      <c r="AS133" s="9">
        <v>0</v>
      </c>
      <c r="AT133" s="9">
        <v>1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f>-2*$G$6</f>
        <v>-0.25</v>
      </c>
      <c r="DS133" s="9">
        <v>0</v>
      </c>
      <c r="DU133" s="6">
        <v>0</v>
      </c>
      <c r="DW133" s="25" t="str">
        <v xml:space="preserve">yy,23 </v>
      </c>
      <c r="DX133" s="28">
        <v>0.21874999999999997</v>
      </c>
    </row>
    <row r="134" spans="1:128" ht="15.75" x14ac:dyDescent="0.25">
      <c r="A134" s="38" t="s">
        <v>380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-1</v>
      </c>
      <c r="BF134" s="9">
        <v>0</v>
      </c>
      <c r="BG134" s="9">
        <v>1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f>-2*$G$6</f>
        <v>-0.25</v>
      </c>
      <c r="DU134" s="6">
        <v>0</v>
      </c>
      <c r="DW134" s="25" t="str">
        <v>yy,33</v>
      </c>
      <c r="DX134" s="28">
        <v>0.25841346153846201</v>
      </c>
    </row>
    <row r="135" spans="1:128" x14ac:dyDescent="0.25">
      <c r="A135" s="1" t="s">
        <v>353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f>-4*G6/3*1</f>
        <v>-0.16666666666666666</v>
      </c>
      <c r="DO135" s="9">
        <f>-4*G6/3*4</f>
        <v>-0.66666666666666663</v>
      </c>
      <c r="DP135" s="9">
        <f>-4*G6/3*1</f>
        <v>-0.16666666666666666</v>
      </c>
      <c r="DQ135" s="9">
        <f>4*G7/3*1</f>
        <v>0.16666666666666666</v>
      </c>
      <c r="DR135" s="9">
        <f>4*G7/3*4</f>
        <v>0.66666666666666663</v>
      </c>
      <c r="DS135" s="9">
        <f>4*G7/3*1</f>
        <v>0.16666666666666666</v>
      </c>
      <c r="DU135" s="42">
        <f>2*K10</f>
        <v>0.5</v>
      </c>
      <c r="DW135" s="1" t="str">
        <v>yy,43</v>
      </c>
      <c r="DX135" s="28">
        <v>0.24759615384615327</v>
      </c>
    </row>
    <row r="136" spans="1:128" x14ac:dyDescent="0.25"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U136" s="18"/>
      <c r="DX136" s="28"/>
    </row>
    <row r="140" spans="1:128" x14ac:dyDescent="0.25">
      <c r="D140" s="16" t="s">
        <v>11</v>
      </c>
      <c r="E140" s="11">
        <f>G6</f>
        <v>0.125</v>
      </c>
      <c r="F140" s="17" t="s">
        <v>0</v>
      </c>
    </row>
    <row r="141" spans="1:128" x14ac:dyDescent="0.25">
      <c r="D141" s="16" t="s">
        <v>12</v>
      </c>
      <c r="E141" s="11">
        <f>G7</f>
        <v>0.125</v>
      </c>
      <c r="F141" s="17" t="s">
        <v>0</v>
      </c>
      <c r="T141" s="17"/>
      <c r="DX141" s="1"/>
    </row>
    <row r="142" spans="1:128" x14ac:dyDescent="0.25">
      <c r="T142" s="17"/>
      <c r="DX142" s="1"/>
    </row>
    <row r="143" spans="1:128" x14ac:dyDescent="0.25">
      <c r="V143" s="27"/>
      <c r="Y143" s="27"/>
      <c r="AB143" s="27"/>
      <c r="DX143" s="1"/>
    </row>
    <row r="144" spans="1:128" x14ac:dyDescent="0.25">
      <c r="V144" s="27"/>
      <c r="Y144" s="27"/>
      <c r="AB144" s="27"/>
      <c r="DX144" s="1"/>
    </row>
    <row r="145" spans="4:128" x14ac:dyDescent="0.25">
      <c r="D145" s="43">
        <f t="shared" ref="D145:E149" si="4">DW33</f>
        <v>11</v>
      </c>
      <c r="E145" s="28">
        <f t="shared" si="4"/>
        <v>0</v>
      </c>
      <c r="H145" s="43">
        <f t="shared" ref="H145:I149" si="5">DW44</f>
        <v>21</v>
      </c>
      <c r="I145" s="28">
        <f t="shared" si="5"/>
        <v>4.3895819086439041E-17</v>
      </c>
      <c r="V145" s="27"/>
      <c r="Y145" s="27"/>
      <c r="AB145" s="27"/>
      <c r="DX145" s="1"/>
    </row>
    <row r="146" spans="4:128" x14ac:dyDescent="0.25">
      <c r="D146" s="43">
        <f t="shared" si="4"/>
        <v>12</v>
      </c>
      <c r="E146" s="28">
        <f t="shared" si="4"/>
        <v>4.1316105769230761E-2</v>
      </c>
      <c r="H146" s="43">
        <f t="shared" si="5"/>
        <v>22</v>
      </c>
      <c r="I146" s="28">
        <f t="shared" si="5"/>
        <v>6.7007211538461536E-2</v>
      </c>
      <c r="V146" s="27"/>
      <c r="Y146" s="27"/>
      <c r="AB146" s="27"/>
      <c r="DX146" s="1"/>
    </row>
    <row r="147" spans="4:128" x14ac:dyDescent="0.25">
      <c r="D147" s="43">
        <f t="shared" si="4"/>
        <v>13</v>
      </c>
      <c r="E147" s="28">
        <f t="shared" si="4"/>
        <v>6.7007211538461509E-2</v>
      </c>
      <c r="H147" s="43">
        <f t="shared" si="5"/>
        <v>23</v>
      </c>
      <c r="I147" s="28">
        <f t="shared" si="5"/>
        <v>0.12169471153846145</v>
      </c>
      <c r="V147" s="27"/>
      <c r="Y147" s="27"/>
      <c r="AB147" s="27"/>
      <c r="DX147" s="1"/>
    </row>
    <row r="148" spans="4:128" x14ac:dyDescent="0.25">
      <c r="D148" s="43">
        <f t="shared" si="4"/>
        <v>14</v>
      </c>
      <c r="E148" s="28">
        <f t="shared" si="4"/>
        <v>7.3768028846153827E-2</v>
      </c>
      <c r="H148" s="43">
        <f t="shared" si="5"/>
        <v>24</v>
      </c>
      <c r="I148" s="28">
        <f t="shared" si="5"/>
        <v>0.12169471153846149</v>
      </c>
      <c r="V148" s="27"/>
      <c r="Y148" s="27"/>
      <c r="AB148" s="27"/>
      <c r="DX148" s="1"/>
    </row>
    <row r="149" spans="4:128" x14ac:dyDescent="0.25">
      <c r="D149" s="43">
        <f t="shared" si="4"/>
        <v>15</v>
      </c>
      <c r="E149" s="28">
        <f t="shared" si="4"/>
        <v>7.5120192307692291E-2</v>
      </c>
      <c r="H149" s="43">
        <f t="shared" si="5"/>
        <v>25</v>
      </c>
      <c r="I149" s="28">
        <f t="shared" si="5"/>
        <v>0.12169471153846154</v>
      </c>
      <c r="V149" s="27"/>
      <c r="Y149" s="27"/>
      <c r="AB149" s="27"/>
      <c r="DX149" s="1"/>
    </row>
    <row r="150" spans="4:128" x14ac:dyDescent="0.25">
      <c r="D150" s="1" t="s">
        <v>430</v>
      </c>
      <c r="E150" s="8">
        <f>$E$140/3*(E145+4*E146+2*E147+4*E148+E149)</f>
        <v>2.7894631410256401E-2</v>
      </c>
      <c r="I150" s="8">
        <f>$E$140/3*(I145+4*I146+2*I147+4*I148+I149)</f>
        <v>4.6662159455128194E-2</v>
      </c>
      <c r="L150" s="34" t="s">
        <v>431</v>
      </c>
      <c r="M150" s="1">
        <f>E141/3*(0+4*E150+I150)</f>
        <v>6.5933618790064083E-3</v>
      </c>
      <c r="V150" s="27"/>
      <c r="Y150" s="27"/>
      <c r="AB150" s="27"/>
      <c r="DX150" s="1"/>
    </row>
    <row r="151" spans="4:128" x14ac:dyDescent="0.25">
      <c r="V151" s="27"/>
      <c r="Y151" s="27"/>
      <c r="AB151" s="27"/>
      <c r="DX151" s="1"/>
    </row>
    <row r="152" spans="4:128" x14ac:dyDescent="0.25">
      <c r="V152" s="27"/>
      <c r="Y152" s="27"/>
      <c r="AB152" s="27"/>
      <c r="DX152" s="1"/>
    </row>
    <row r="153" spans="4:128" x14ac:dyDescent="0.25">
      <c r="D153" s="43">
        <f t="shared" ref="D153:E155" si="6">DW44</f>
        <v>21</v>
      </c>
      <c r="E153" s="28">
        <f t="shared" si="6"/>
        <v>4.3895819086439041E-17</v>
      </c>
      <c r="H153" s="43">
        <f t="shared" ref="H153:I155" si="7">DW55</f>
        <v>31</v>
      </c>
      <c r="I153" s="28">
        <f t="shared" si="7"/>
        <v>0</v>
      </c>
      <c r="V153" s="27"/>
      <c r="Y153" s="27"/>
      <c r="AB153" s="27"/>
      <c r="DX153" s="1"/>
    </row>
    <row r="154" spans="4:128" x14ac:dyDescent="0.25">
      <c r="D154" s="43">
        <f t="shared" si="6"/>
        <v>22</v>
      </c>
      <c r="E154" s="28">
        <f t="shared" si="6"/>
        <v>6.7007211538461536E-2</v>
      </c>
      <c r="H154" s="43">
        <f t="shared" si="7"/>
        <v>32</v>
      </c>
      <c r="I154" s="28">
        <f t="shared" si="7"/>
        <v>7.3768028846153827E-2</v>
      </c>
      <c r="V154" s="27"/>
      <c r="Y154" s="27"/>
      <c r="AB154" s="27"/>
      <c r="DX154" s="1"/>
    </row>
    <row r="155" spans="4:128" x14ac:dyDescent="0.25">
      <c r="D155" s="43">
        <f t="shared" si="6"/>
        <v>23</v>
      </c>
      <c r="E155" s="28">
        <f t="shared" si="6"/>
        <v>0.12169471153846145</v>
      </c>
      <c r="H155" s="43">
        <f t="shared" si="7"/>
        <v>33</v>
      </c>
      <c r="I155" s="28">
        <f t="shared" si="7"/>
        <v>0.12169471153846154</v>
      </c>
      <c r="V155" s="27"/>
      <c r="Y155" s="27"/>
      <c r="AB155" s="27"/>
      <c r="DX155" s="1"/>
    </row>
    <row r="156" spans="4:128" x14ac:dyDescent="0.25">
      <c r="D156" s="1" t="s">
        <v>430</v>
      </c>
      <c r="E156" s="28">
        <f>$E$140/3*(E153+4*E154+E155)</f>
        <v>1.6238481570512817E-2</v>
      </c>
      <c r="I156" s="28">
        <f>$E$140/3*(I153+4*I154+I155)</f>
        <v>1.7365284455128201E-2</v>
      </c>
      <c r="L156" s="34" t="s">
        <v>440</v>
      </c>
      <c r="M156" s="1">
        <f>E141/3*(E156+4*I156+E162)</f>
        <v>4.3037610176282033E-3</v>
      </c>
      <c r="V156" s="27"/>
      <c r="Y156" s="27"/>
      <c r="AB156" s="27"/>
      <c r="DX156" s="1"/>
    </row>
    <row r="157" spans="4:128" x14ac:dyDescent="0.25">
      <c r="D157" s="43"/>
      <c r="E157" s="28"/>
      <c r="V157" s="27"/>
      <c r="Y157" s="27"/>
      <c r="AB157" s="27"/>
      <c r="DX157" s="1"/>
    </row>
    <row r="158" spans="4:128" x14ac:dyDescent="0.25">
      <c r="D158" s="43"/>
      <c r="E158" s="28"/>
      <c r="V158" s="27"/>
      <c r="Y158" s="27"/>
      <c r="AB158" s="27"/>
      <c r="DX158" s="1"/>
    </row>
    <row r="159" spans="4:128" x14ac:dyDescent="0.25">
      <c r="D159" s="43">
        <f t="shared" ref="D159:E161" si="8">DW68</f>
        <v>41</v>
      </c>
      <c r="E159" s="28">
        <f t="shared" si="8"/>
        <v>0</v>
      </c>
      <c r="V159" s="27"/>
      <c r="Y159" s="27"/>
      <c r="AB159" s="27"/>
      <c r="DX159" s="1"/>
    </row>
    <row r="160" spans="4:128" x14ac:dyDescent="0.25">
      <c r="D160" s="43">
        <f t="shared" si="8"/>
        <v>42</v>
      </c>
      <c r="E160" s="28">
        <f t="shared" si="8"/>
        <v>7.5120192307692263E-2</v>
      </c>
      <c r="V160" s="27"/>
      <c r="Y160" s="27"/>
      <c r="AB160" s="27"/>
      <c r="DX160" s="1"/>
    </row>
    <row r="161" spans="4:128" x14ac:dyDescent="0.25">
      <c r="D161" s="43">
        <f t="shared" si="8"/>
        <v>43</v>
      </c>
      <c r="E161" s="28">
        <f t="shared" si="8"/>
        <v>0.12169471153846148</v>
      </c>
      <c r="V161" s="27"/>
      <c r="Y161" s="27"/>
      <c r="AB161" s="27"/>
      <c r="DX161" s="1"/>
    </row>
    <row r="162" spans="4:128" x14ac:dyDescent="0.25">
      <c r="D162" s="1" t="s">
        <v>430</v>
      </c>
      <c r="E162" s="28">
        <f>$E$140/3*(E159+4*E160+E161)</f>
        <v>1.759064503205127E-2</v>
      </c>
      <c r="L162" s="34" t="s">
        <v>432</v>
      </c>
      <c r="M162" s="1">
        <f>4*(M150+M156)</f>
        <v>4.358849158653845E-2</v>
      </c>
      <c r="V162" s="27"/>
      <c r="Y162" s="27"/>
      <c r="AB162" s="27"/>
      <c r="DX162" s="1"/>
    </row>
    <row r="163" spans="4:128" x14ac:dyDescent="0.25">
      <c r="V163" s="27"/>
      <c r="Y163" s="27"/>
      <c r="AB163" s="27"/>
      <c r="DX163" s="1"/>
    </row>
    <row r="164" spans="4:128" x14ac:dyDescent="0.25">
      <c r="V164" s="27"/>
      <c r="Y164" s="27"/>
      <c r="AB164" s="27"/>
      <c r="DX164" s="1"/>
    </row>
    <row r="165" spans="4:128" x14ac:dyDescent="0.25">
      <c r="V165" s="27"/>
      <c r="Y165" s="27"/>
      <c r="AB165" s="27"/>
      <c r="DX165" s="1"/>
    </row>
    <row r="166" spans="4:128" x14ac:dyDescent="0.25">
      <c r="V166" s="27"/>
      <c r="Y166" s="27"/>
      <c r="AB166" s="27"/>
      <c r="DX166" s="1"/>
    </row>
    <row r="169" spans="4:128" x14ac:dyDescent="0.25">
      <c r="Y169" s="16"/>
      <c r="Z169" s="20"/>
      <c r="AA169" s="17"/>
      <c r="DX169" s="1"/>
    </row>
    <row r="170" spans="4:128" x14ac:dyDescent="0.25">
      <c r="Y170" s="16"/>
      <c r="Z170" s="20"/>
      <c r="AA170" s="17"/>
      <c r="DX170" s="1"/>
    </row>
    <row r="171" spans="4:128" x14ac:dyDescent="0.25">
      <c r="V171" s="34"/>
      <c r="DX171" s="1"/>
    </row>
    <row r="172" spans="4:128" x14ac:dyDescent="0.25">
      <c r="V172" s="34"/>
      <c r="DX172" s="1"/>
    </row>
    <row r="173" spans="4:128" x14ac:dyDescent="0.25">
      <c r="V173" s="34"/>
      <c r="DX173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4033" r:id="rId4">
          <objectPr defaultSize="0" autoPict="0" r:id="rId5">
            <anchor moveWithCells="1" sizeWithCells="1">
              <from>
                <xdr:col>17</xdr:col>
                <xdr:colOff>419100</xdr:colOff>
                <xdr:row>1</xdr:row>
                <xdr:rowOff>19050</xdr:rowOff>
              </from>
              <to>
                <xdr:col>25</xdr:col>
                <xdr:colOff>342900</xdr:colOff>
                <xdr:row>9</xdr:row>
                <xdr:rowOff>9525</xdr:rowOff>
              </to>
            </anchor>
          </objectPr>
        </oleObject>
      </mc:Choice>
      <mc:Fallback>
        <oleObject progId="Equation.DSMT4" shapeId="44033" r:id="rId4"/>
      </mc:Fallback>
    </mc:AlternateContent>
    <mc:AlternateContent xmlns:mc="http://schemas.openxmlformats.org/markup-compatibility/2006">
      <mc:Choice Requires="x14">
        <oleObject progId="Equation.DSMT4" shapeId="44034" r:id="rId6">
          <objectPr defaultSize="0" autoPict="0" r:id="rId7">
            <anchor moveWithCells="1" sizeWithCells="1">
              <from>
                <xdr:col>26</xdr:col>
                <xdr:colOff>180975</xdr:colOff>
                <xdr:row>1</xdr:row>
                <xdr:rowOff>38100</xdr:rowOff>
              </from>
              <to>
                <xdr:col>32</xdr:col>
                <xdr:colOff>95250</xdr:colOff>
                <xdr:row>9</xdr:row>
                <xdr:rowOff>47625</xdr:rowOff>
              </to>
            </anchor>
          </objectPr>
        </oleObject>
      </mc:Choice>
      <mc:Fallback>
        <oleObject progId="Equation.DSMT4" shapeId="44034" r:id="rId6"/>
      </mc:Fallback>
    </mc:AlternateContent>
    <mc:AlternateContent xmlns:mc="http://schemas.openxmlformats.org/markup-compatibility/2006">
      <mc:Choice Requires="x14">
        <oleObject progId="Equation.DSMT4" shapeId="44035" r:id="rId8">
          <objectPr defaultSize="0" autoPict="0" r:id="rId9">
            <anchor moveWithCells="1" sizeWithCells="1">
              <from>
                <xdr:col>33</xdr:col>
                <xdr:colOff>19050</xdr:colOff>
                <xdr:row>0</xdr:row>
                <xdr:rowOff>114300</xdr:rowOff>
              </from>
              <to>
                <xdr:col>39</xdr:col>
                <xdr:colOff>57150</xdr:colOff>
                <xdr:row>9</xdr:row>
                <xdr:rowOff>47625</xdr:rowOff>
              </to>
            </anchor>
          </objectPr>
        </oleObject>
      </mc:Choice>
      <mc:Fallback>
        <oleObject progId="Equation.DSMT4" shapeId="44035" r:id="rId8"/>
      </mc:Fallback>
    </mc:AlternateContent>
    <mc:AlternateContent xmlns:mc="http://schemas.openxmlformats.org/markup-compatibility/2006">
      <mc:Choice Requires="x14">
        <oleObject progId="Equation.DSMT4" shapeId="44036" r:id="rId10">
          <objectPr defaultSize="0" autoPict="0" r:id="rId11">
            <anchor moveWithCells="1" sizeWithCells="1">
              <from>
                <xdr:col>111</xdr:col>
                <xdr:colOff>123825</xdr:colOff>
                <xdr:row>137</xdr:row>
                <xdr:rowOff>114300</xdr:rowOff>
              </from>
              <to>
                <xdr:col>120</xdr:col>
                <xdr:colOff>0</xdr:colOff>
                <xdr:row>141</xdr:row>
                <xdr:rowOff>47625</xdr:rowOff>
              </to>
            </anchor>
          </objectPr>
        </oleObject>
      </mc:Choice>
      <mc:Fallback>
        <oleObject progId="Equation.DSMT4" shapeId="44036" r:id="rId10"/>
      </mc:Fallback>
    </mc:AlternateContent>
    <mc:AlternateContent xmlns:mc="http://schemas.openxmlformats.org/markup-compatibility/2006">
      <mc:Choice Requires="x14">
        <oleObject progId="Equation.DSMT4" shapeId="44037" r:id="rId12">
          <objectPr defaultSize="0" autoPict="0" r:id="rId13">
            <anchor moveWithCells="1" sizeWithCells="1">
              <from>
                <xdr:col>7</xdr:col>
                <xdr:colOff>238125</xdr:colOff>
                <xdr:row>138</xdr:row>
                <xdr:rowOff>66675</xdr:rowOff>
              </from>
              <to>
                <xdr:col>11</xdr:col>
                <xdr:colOff>466725</xdr:colOff>
                <xdr:row>141</xdr:row>
                <xdr:rowOff>57150</xdr:rowOff>
              </to>
            </anchor>
          </objectPr>
        </oleObject>
      </mc:Choice>
      <mc:Fallback>
        <oleObject progId="Equation.DSMT4" shapeId="44037" r:id="rId12"/>
      </mc:Fallback>
    </mc:AlternateContent>
    <mc:AlternateContent xmlns:mc="http://schemas.openxmlformats.org/markup-compatibility/2006">
      <mc:Choice Requires="x14">
        <oleObject progId="Equation.DSMT4" shapeId="44038" r:id="rId14">
          <objectPr defaultSize="0" autoPict="0" r:id="rId13">
            <anchor moveWithCells="1" sizeWithCells="1">
              <from>
                <xdr:col>12</xdr:col>
                <xdr:colOff>28575</xdr:colOff>
                <xdr:row>8</xdr:row>
                <xdr:rowOff>47625</xdr:rowOff>
              </from>
              <to>
                <xdr:col>16</xdr:col>
                <xdr:colOff>209550</xdr:colOff>
                <xdr:row>11</xdr:row>
                <xdr:rowOff>28575</xdr:rowOff>
              </to>
            </anchor>
          </objectPr>
        </oleObject>
      </mc:Choice>
      <mc:Fallback>
        <oleObject progId="Equation.DSMT4" shapeId="4403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X281"/>
  <sheetViews>
    <sheetView zoomScaleNormal="100" workbookViewId="0">
      <selection activeCell="I8" sqref="I8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6" width="7" style="1" customWidth="1"/>
    <col min="7" max="7" width="8" style="1" customWidth="1"/>
    <col min="8" max="10" width="7" style="1" customWidth="1"/>
    <col min="11" max="11" width="7.7109375" style="1" customWidth="1"/>
    <col min="12" max="12" width="7" style="1" customWidth="1"/>
    <col min="13" max="13" width="8.85546875" style="1" customWidth="1"/>
    <col min="14" max="14" width="7.7109375" style="1" customWidth="1"/>
    <col min="15" max="15" width="8.85546875" style="1" customWidth="1"/>
    <col min="16" max="26" width="8.28515625" style="1" customWidth="1"/>
    <col min="27" max="27" width="7.7109375" style="1" customWidth="1"/>
    <col min="28" max="28" width="8.140625" style="1" customWidth="1"/>
    <col min="29" max="30" width="5.7109375" style="1" customWidth="1"/>
    <col min="31" max="31" width="9.5703125" style="1" customWidth="1"/>
    <col min="32" max="32" width="6.7109375" style="1" customWidth="1"/>
    <col min="33" max="33" width="6.85546875" style="1" customWidth="1"/>
    <col min="34" max="34" width="8.140625" style="1" customWidth="1"/>
    <col min="35" max="36" width="6.85546875" style="1" customWidth="1"/>
    <col min="37" max="37" width="8" style="1" customWidth="1"/>
    <col min="38" max="39" width="6.85546875" style="1" customWidth="1"/>
    <col min="40" max="40" width="8.140625" style="1" customWidth="1"/>
    <col min="41" max="41" width="6.85546875" style="1" customWidth="1"/>
    <col min="42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71" width="5.7109375" style="1" customWidth="1"/>
    <col min="72" max="72" width="6.7109375" style="1" customWidth="1"/>
    <col min="73" max="73" width="6.28515625" style="1" customWidth="1"/>
    <col min="74" max="74" width="5.7109375" style="1" customWidth="1"/>
    <col min="75" max="75" width="6.28515625" style="1" customWidth="1"/>
    <col min="76" max="89" width="5.7109375" style="1" customWidth="1"/>
    <col min="90" max="227" width="6.42578125" style="1" customWidth="1"/>
    <col min="228" max="231" width="7.5703125" style="1" customWidth="1"/>
    <col min="232" max="232" width="20.28515625" style="25" customWidth="1"/>
    <col min="233" max="233" width="10.5703125" style="1" customWidth="1"/>
    <col min="234" max="235" width="5.7109375" style="1" customWidth="1"/>
    <col min="236" max="16384" width="11.42578125" style="1"/>
  </cols>
  <sheetData>
    <row r="1" spans="1:232" x14ac:dyDescent="0.25">
      <c r="N1" s="12"/>
    </row>
    <row r="2" spans="1:232" ht="18.75" x14ac:dyDescent="0.3">
      <c r="D2" s="21"/>
      <c r="E2" s="21"/>
      <c r="F2" s="21"/>
      <c r="G2" s="21"/>
      <c r="H2" s="21"/>
      <c r="I2" s="21"/>
      <c r="J2" s="21"/>
      <c r="K2" s="3" t="s">
        <v>13</v>
      </c>
      <c r="AB2" s="19"/>
      <c r="AC2" s="10"/>
      <c r="AD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32" ht="18.75" x14ac:dyDescent="0.3">
      <c r="B3" s="13" t="s">
        <v>330</v>
      </c>
      <c r="E3" s="13"/>
      <c r="F3" s="13"/>
      <c r="G3" s="13"/>
      <c r="H3" s="13"/>
      <c r="I3" s="13"/>
      <c r="J3" s="13"/>
      <c r="L3" s="34" t="s">
        <v>429</v>
      </c>
      <c r="M3" s="44">
        <f>G11</f>
        <v>0.78855972824127174</v>
      </c>
      <c r="N3" s="8" t="s">
        <v>433</v>
      </c>
      <c r="AB3" s="23"/>
      <c r="AC3" s="23"/>
      <c r="AD3" s="23"/>
      <c r="AQ3" s="23"/>
      <c r="AR3" s="23"/>
      <c r="AS3" s="23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23"/>
      <c r="BG3" s="23"/>
      <c r="BH3" s="23"/>
      <c r="BI3" s="23"/>
      <c r="BJ3" s="23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</row>
    <row r="4" spans="1:232" x14ac:dyDescent="0.25">
      <c r="K4" s="35" t="s">
        <v>441</v>
      </c>
      <c r="L4" s="32">
        <f>-1/M3*1/2/G6*(HX122-HX120)</f>
        <v>0.72241631713670973</v>
      </c>
      <c r="M4" s="2" t="s">
        <v>9</v>
      </c>
      <c r="O4" s="35" t="s">
        <v>444</v>
      </c>
      <c r="P4" s="32">
        <f>1/M3*1/2/G8/G6*(HX19-HX47)</f>
        <v>-0.98574273896122377</v>
      </c>
      <c r="Q4" s="2" t="s">
        <v>9</v>
      </c>
      <c r="T4" s="11"/>
      <c r="U4" s="11"/>
      <c r="V4" s="11"/>
      <c r="W4" s="11"/>
      <c r="X4" s="11"/>
      <c r="Y4" s="11"/>
      <c r="Z4" s="11"/>
      <c r="AB4" s="23"/>
      <c r="AC4" s="23"/>
      <c r="AD4" s="23"/>
      <c r="AQ4" s="23"/>
      <c r="AR4" s="23"/>
      <c r="AS4" s="23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23"/>
      <c r="BG4" s="23"/>
      <c r="BH4" s="23"/>
      <c r="BI4" s="23"/>
      <c r="BJ4" s="23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</row>
    <row r="5" spans="1:232" x14ac:dyDescent="0.25">
      <c r="F5" s="14" t="s">
        <v>10</v>
      </c>
      <c r="G5" s="15">
        <v>1</v>
      </c>
      <c r="H5" s="1" t="s">
        <v>0</v>
      </c>
      <c r="K5" s="35" t="s">
        <v>442</v>
      </c>
      <c r="L5" s="32">
        <f>-1/M3*1/G6*(HX123-HX122)</f>
        <v>1.0393922006296834</v>
      </c>
      <c r="M5" s="2" t="s">
        <v>9</v>
      </c>
      <c r="O5" s="35" t="s">
        <v>445</v>
      </c>
      <c r="P5" s="32">
        <f>1/M3*1/G8/G6*(HX47-HX62)</f>
        <v>-0.31423915259130236</v>
      </c>
      <c r="Q5" s="2" t="s">
        <v>9</v>
      </c>
      <c r="AA5" s="23"/>
      <c r="AB5" s="23"/>
      <c r="AC5" s="23"/>
      <c r="AD5" s="23"/>
      <c r="AQ5" s="23"/>
      <c r="AR5" s="23"/>
      <c r="AS5" s="23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23"/>
      <c r="BG5" s="23"/>
      <c r="BH5" s="23"/>
      <c r="BI5" s="23"/>
      <c r="BJ5" s="23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</row>
    <row r="6" spans="1:232" x14ac:dyDescent="0.25">
      <c r="F6" s="16" t="s">
        <v>11</v>
      </c>
      <c r="G6" s="20">
        <f>G5/12</f>
        <v>8.3333333333333329E-2</v>
      </c>
      <c r="H6" s="17" t="s">
        <v>0</v>
      </c>
      <c r="I6" s="17"/>
      <c r="J6" s="17"/>
      <c r="K6" s="35" t="s">
        <v>443</v>
      </c>
      <c r="L6" s="32">
        <f>-1/M3*1/2/G6*(HX125-HX123)</f>
        <v>1.3563703256448338</v>
      </c>
      <c r="M6" s="2" t="s">
        <v>9</v>
      </c>
      <c r="O6" s="35" t="s">
        <v>446</v>
      </c>
      <c r="P6" s="32">
        <f>1/M3*1/2/G8/G6*(HX62-HX93)</f>
        <v>0.26058894374878472</v>
      </c>
      <c r="Q6" s="2" t="s">
        <v>9</v>
      </c>
      <c r="AA6" s="23"/>
      <c r="AB6" s="23"/>
      <c r="AC6" s="23"/>
      <c r="AD6" s="23"/>
      <c r="AQ6" s="23"/>
      <c r="AR6" s="23"/>
      <c r="AS6" s="23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23"/>
      <c r="BG6" s="23"/>
      <c r="BH6" s="23"/>
      <c r="BI6" s="23"/>
      <c r="BJ6" s="23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23"/>
      <c r="BW6" s="23"/>
      <c r="BX6" s="23"/>
      <c r="BY6" s="23"/>
      <c r="BZ6" s="23"/>
      <c r="CA6" s="23"/>
      <c r="CB6" s="23"/>
      <c r="CC6" s="23"/>
      <c r="CE6" s="23"/>
      <c r="CF6" s="23"/>
      <c r="CG6" s="23"/>
      <c r="CH6" s="23"/>
      <c r="CI6" s="23"/>
      <c r="CJ6" s="23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</row>
    <row r="7" spans="1:232" x14ac:dyDescent="0.25">
      <c r="F7" s="16" t="s">
        <v>12</v>
      </c>
      <c r="G7" s="20">
        <f>G8*G6</f>
        <v>0.25</v>
      </c>
      <c r="H7" s="17" t="s">
        <v>0</v>
      </c>
      <c r="I7" s="17"/>
      <c r="J7" s="17"/>
      <c r="K7" s="35"/>
      <c r="L7" s="32"/>
      <c r="M7" s="2"/>
      <c r="AA7" s="23"/>
      <c r="AB7" s="23"/>
      <c r="AC7" s="23"/>
      <c r="AD7" s="23"/>
      <c r="AQ7" s="23"/>
      <c r="AR7" s="23"/>
      <c r="AS7" s="23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23"/>
      <c r="BG7" s="23"/>
      <c r="BH7" s="23"/>
      <c r="BI7" s="23"/>
      <c r="BJ7" s="23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</row>
    <row r="8" spans="1:232" x14ac:dyDescent="0.25">
      <c r="F8" s="16" t="s">
        <v>8</v>
      </c>
      <c r="G8" s="33">
        <v>3</v>
      </c>
      <c r="K8" s="19"/>
      <c r="L8" s="32"/>
      <c r="AA8" s="23"/>
      <c r="AB8" s="23"/>
      <c r="AC8" s="23"/>
      <c r="AD8" s="23"/>
      <c r="AE8" s="10"/>
      <c r="AQ8" s="23"/>
      <c r="AR8" s="23"/>
      <c r="AS8" s="23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23"/>
      <c r="BG8" s="23"/>
      <c r="BH8" s="23"/>
      <c r="BI8" s="23"/>
      <c r="BJ8" s="23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</row>
    <row r="9" spans="1:232" x14ac:dyDescent="0.25">
      <c r="F9" s="16"/>
      <c r="G9" s="33"/>
      <c r="K9" s="19"/>
      <c r="L9" s="32"/>
      <c r="AA9" s="23"/>
      <c r="AB9" s="23"/>
      <c r="AC9" s="23"/>
      <c r="AD9" s="23"/>
      <c r="AE9" s="10"/>
      <c r="AQ9" s="23"/>
      <c r="AR9" s="23"/>
      <c r="AS9" s="23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23"/>
      <c r="BG9" s="23"/>
      <c r="BH9" s="23"/>
      <c r="BI9" s="23"/>
      <c r="BJ9" s="23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</row>
    <row r="10" spans="1:232" ht="15.75" x14ac:dyDescent="0.25">
      <c r="B10" s="1" t="s">
        <v>334</v>
      </c>
      <c r="F10" s="16"/>
      <c r="G10" s="11">
        <f>HX74</f>
        <v>0.20490585511400336</v>
      </c>
      <c r="K10" s="35" t="s">
        <v>356</v>
      </c>
      <c r="L10" s="32">
        <f>G5/2*(G8*G5/2)</f>
        <v>0.75</v>
      </c>
      <c r="AA10" s="23"/>
      <c r="AB10" s="23"/>
      <c r="AC10" s="23"/>
      <c r="AD10" s="23"/>
      <c r="AE10" s="10"/>
      <c r="AQ10" s="23"/>
      <c r="AR10" s="23"/>
      <c r="AS10" s="23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23"/>
      <c r="BG10" s="23"/>
      <c r="BH10" s="23"/>
      <c r="BI10" s="23"/>
      <c r="BJ10" s="23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</row>
    <row r="11" spans="1:232" x14ac:dyDescent="0.25">
      <c r="F11" s="34" t="s">
        <v>429</v>
      </c>
      <c r="G11" s="44">
        <f>2*P270+2*G10*L10</f>
        <v>0.78855972824127174</v>
      </c>
      <c r="H11" s="8" t="s">
        <v>433</v>
      </c>
      <c r="K11" s="35"/>
      <c r="L11" s="32"/>
      <c r="AA11" s="23"/>
      <c r="AB11" s="23"/>
      <c r="AC11" s="23"/>
      <c r="AD11" s="23"/>
      <c r="AE11" s="10"/>
      <c r="AQ11" s="23"/>
      <c r="AR11" s="23"/>
      <c r="AS11" s="23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23"/>
      <c r="BG11" s="23"/>
      <c r="BH11" s="23"/>
      <c r="BI11" s="23"/>
      <c r="BJ11" s="23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</row>
    <row r="12" spans="1:232" x14ac:dyDescent="0.25">
      <c r="M12" s="22"/>
      <c r="N12" s="22"/>
      <c r="O12" s="24"/>
      <c r="P12" s="22"/>
      <c r="Q12" s="22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23"/>
      <c r="AD12" s="23"/>
      <c r="AQ12" s="23"/>
      <c r="AR12" s="23"/>
      <c r="AS12" s="23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23"/>
      <c r="BG12" s="23"/>
      <c r="BH12" s="23"/>
      <c r="BI12" s="23"/>
      <c r="BJ12" s="23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</row>
    <row r="13" spans="1:232" s="25" customFormat="1" ht="17.25" x14ac:dyDescent="0.25">
      <c r="B13" s="4" t="s">
        <v>2</v>
      </c>
      <c r="C13" s="4" t="s">
        <v>3</v>
      </c>
      <c r="D13" s="4" t="s">
        <v>4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293</v>
      </c>
      <c r="J13" s="4" t="s">
        <v>294</v>
      </c>
      <c r="K13" s="4" t="s">
        <v>295</v>
      </c>
      <c r="L13" s="4" t="s">
        <v>296</v>
      </c>
      <c r="M13" s="4" t="s">
        <v>1</v>
      </c>
      <c r="N13" s="4">
        <v>1</v>
      </c>
      <c r="O13" s="4">
        <v>2</v>
      </c>
      <c r="P13" s="4">
        <v>3</v>
      </c>
      <c r="Q13" s="4">
        <v>4</v>
      </c>
      <c r="R13" s="4">
        <v>5</v>
      </c>
      <c r="S13" s="4">
        <v>6</v>
      </c>
      <c r="T13" s="4">
        <v>7</v>
      </c>
      <c r="U13" s="4">
        <v>8</v>
      </c>
      <c r="V13" s="4">
        <v>9</v>
      </c>
      <c r="W13" s="4" t="s">
        <v>60</v>
      </c>
      <c r="X13" s="4" t="s">
        <v>22</v>
      </c>
      <c r="Y13" s="4" t="s">
        <v>61</v>
      </c>
      <c r="Z13" s="4" t="s">
        <v>62</v>
      </c>
      <c r="AA13" s="4" t="s">
        <v>63</v>
      </c>
      <c r="AB13" s="4" t="s">
        <v>5</v>
      </c>
      <c r="AC13" s="4">
        <v>11</v>
      </c>
      <c r="AD13" s="4">
        <v>12</v>
      </c>
      <c r="AE13" s="4">
        <v>13</v>
      </c>
      <c r="AF13" s="4">
        <v>14</v>
      </c>
      <c r="AG13" s="4">
        <v>15</v>
      </c>
      <c r="AH13" s="4">
        <v>16</v>
      </c>
      <c r="AI13" s="4">
        <v>17</v>
      </c>
      <c r="AJ13" s="4">
        <v>18</v>
      </c>
      <c r="AK13" s="4">
        <v>19</v>
      </c>
      <c r="AL13" s="4" t="s">
        <v>23</v>
      </c>
      <c r="AM13" s="4" t="s">
        <v>64</v>
      </c>
      <c r="AN13" s="4" t="s">
        <v>65</v>
      </c>
      <c r="AO13" s="4" t="s">
        <v>66</v>
      </c>
      <c r="AP13" s="4" t="s">
        <v>67</v>
      </c>
      <c r="AQ13" s="4" t="s">
        <v>6</v>
      </c>
      <c r="AR13" s="4">
        <v>21</v>
      </c>
      <c r="AS13" s="4">
        <v>22</v>
      </c>
      <c r="AT13" s="4">
        <v>23</v>
      </c>
      <c r="AU13" s="4">
        <v>24</v>
      </c>
      <c r="AV13" s="4">
        <v>25</v>
      </c>
      <c r="AW13" s="4">
        <v>26</v>
      </c>
      <c r="AX13" s="4">
        <v>27</v>
      </c>
      <c r="AY13" s="4">
        <v>28</v>
      </c>
      <c r="AZ13" s="4">
        <v>29</v>
      </c>
      <c r="BA13" s="4" t="s">
        <v>24</v>
      </c>
      <c r="BB13" s="4" t="s">
        <v>68</v>
      </c>
      <c r="BC13" s="4" t="s">
        <v>69</v>
      </c>
      <c r="BD13" s="4" t="s">
        <v>70</v>
      </c>
      <c r="BE13" s="4" t="s">
        <v>71</v>
      </c>
      <c r="BF13" s="4" t="s">
        <v>7</v>
      </c>
      <c r="BG13" s="4">
        <v>31</v>
      </c>
      <c r="BH13" s="4">
        <v>32</v>
      </c>
      <c r="BI13" s="4">
        <v>33</v>
      </c>
      <c r="BJ13" s="4">
        <v>34</v>
      </c>
      <c r="BK13" s="4">
        <v>35</v>
      </c>
      <c r="BL13" s="4">
        <v>36</v>
      </c>
      <c r="BM13" s="4">
        <v>37</v>
      </c>
      <c r="BN13" s="4">
        <v>38</v>
      </c>
      <c r="BO13" s="4">
        <v>39</v>
      </c>
      <c r="BP13" s="4" t="s">
        <v>25</v>
      </c>
      <c r="BQ13" s="4" t="s">
        <v>72</v>
      </c>
      <c r="BR13" s="4" t="s">
        <v>73</v>
      </c>
      <c r="BS13" s="4" t="s">
        <v>74</v>
      </c>
      <c r="BT13" s="4" t="s">
        <v>75</v>
      </c>
      <c r="BU13" s="4" t="s">
        <v>26</v>
      </c>
      <c r="BV13" s="4">
        <v>41</v>
      </c>
      <c r="BW13" s="4">
        <v>42</v>
      </c>
      <c r="BX13" s="4">
        <v>43</v>
      </c>
      <c r="BY13" s="4">
        <v>44</v>
      </c>
      <c r="BZ13" s="4" t="s">
        <v>14</v>
      </c>
      <c r="CA13" s="4" t="s">
        <v>15</v>
      </c>
      <c r="CB13" s="4" t="s">
        <v>298</v>
      </c>
      <c r="CC13" s="4" t="s">
        <v>331</v>
      </c>
      <c r="CD13" s="4" t="s">
        <v>299</v>
      </c>
      <c r="CE13" s="4" t="s">
        <v>332</v>
      </c>
      <c r="CF13" s="4" t="s">
        <v>300</v>
      </c>
      <c r="CG13" s="4" t="s">
        <v>27</v>
      </c>
      <c r="CH13" s="4" t="s">
        <v>76</v>
      </c>
      <c r="CI13" s="4" t="s">
        <v>77</v>
      </c>
      <c r="CJ13" s="4" t="s">
        <v>78</v>
      </c>
      <c r="CK13" s="4" t="s">
        <v>79</v>
      </c>
      <c r="CL13" s="4" t="s">
        <v>28</v>
      </c>
      <c r="CM13" s="4">
        <v>51</v>
      </c>
      <c r="CN13" s="4">
        <v>52</v>
      </c>
      <c r="CO13" s="4">
        <v>53</v>
      </c>
      <c r="CP13" s="4">
        <v>54</v>
      </c>
      <c r="CQ13" s="4" t="s">
        <v>301</v>
      </c>
      <c r="CR13" s="4" t="s">
        <v>302</v>
      </c>
      <c r="CS13" s="4" t="s">
        <v>29</v>
      </c>
      <c r="CT13" s="4" t="s">
        <v>80</v>
      </c>
      <c r="CU13" s="4" t="s">
        <v>81</v>
      </c>
      <c r="CV13" s="4" t="s">
        <v>82</v>
      </c>
      <c r="CW13" s="4" t="s">
        <v>83</v>
      </c>
      <c r="CX13" s="4" t="s">
        <v>30</v>
      </c>
      <c r="CY13" s="4">
        <v>61</v>
      </c>
      <c r="CZ13" s="4">
        <v>62</v>
      </c>
      <c r="DA13" s="4">
        <v>63</v>
      </c>
      <c r="DB13" s="4">
        <v>64</v>
      </c>
      <c r="DC13" s="4" t="s">
        <v>303</v>
      </c>
      <c r="DD13" s="4" t="s">
        <v>304</v>
      </c>
      <c r="DE13" s="4" t="s">
        <v>31</v>
      </c>
      <c r="DF13" s="4" t="s">
        <v>84</v>
      </c>
      <c r="DG13" s="4" t="s">
        <v>85</v>
      </c>
      <c r="DH13" s="4" t="s">
        <v>86</v>
      </c>
      <c r="DI13" s="4" t="s">
        <v>87</v>
      </c>
      <c r="DJ13" s="4" t="s">
        <v>32</v>
      </c>
      <c r="DK13" s="4">
        <v>71</v>
      </c>
      <c r="DL13" s="4">
        <v>72</v>
      </c>
      <c r="DM13" s="4">
        <v>73</v>
      </c>
      <c r="DN13" s="4">
        <v>74</v>
      </c>
      <c r="DO13" s="4" t="s">
        <v>305</v>
      </c>
      <c r="DP13" s="4" t="s">
        <v>306</v>
      </c>
      <c r="DQ13" s="4" t="s">
        <v>33</v>
      </c>
      <c r="DR13" s="4" t="s">
        <v>88</v>
      </c>
      <c r="DS13" s="4" t="s">
        <v>89</v>
      </c>
      <c r="DT13" s="4" t="s">
        <v>90</v>
      </c>
      <c r="DU13" s="4" t="s">
        <v>91</v>
      </c>
      <c r="DV13" s="4" t="s">
        <v>96</v>
      </c>
      <c r="DW13" s="4">
        <v>81</v>
      </c>
      <c r="DX13" s="4">
        <v>82</v>
      </c>
      <c r="DY13" s="4">
        <v>83</v>
      </c>
      <c r="DZ13" s="4">
        <v>84</v>
      </c>
      <c r="EA13" s="4" t="s">
        <v>35</v>
      </c>
      <c r="EB13" s="4" t="s">
        <v>307</v>
      </c>
      <c r="EC13" s="4" t="s">
        <v>308</v>
      </c>
      <c r="ED13" s="4" t="s">
        <v>337</v>
      </c>
      <c r="EE13" s="4" t="s">
        <v>309</v>
      </c>
      <c r="EF13" s="4" t="s">
        <v>310</v>
      </c>
      <c r="EG13" s="4" t="s">
        <v>333</v>
      </c>
      <c r="EH13" s="4" t="s">
        <v>92</v>
      </c>
      <c r="EI13" s="4" t="s">
        <v>34</v>
      </c>
      <c r="EJ13" s="4" t="s">
        <v>93</v>
      </c>
      <c r="EK13" s="4" t="s">
        <v>94</v>
      </c>
      <c r="EL13" s="4" t="s">
        <v>95</v>
      </c>
      <c r="EM13" s="4" t="s">
        <v>97</v>
      </c>
      <c r="EN13" s="4">
        <v>91</v>
      </c>
      <c r="EO13" s="4">
        <v>92</v>
      </c>
      <c r="EP13" s="4">
        <v>93</v>
      </c>
      <c r="EQ13" s="4">
        <v>94</v>
      </c>
      <c r="ER13" s="4">
        <v>95</v>
      </c>
      <c r="ES13" s="4">
        <v>96</v>
      </c>
      <c r="ET13" s="4">
        <v>97</v>
      </c>
      <c r="EU13" s="4">
        <v>98</v>
      </c>
      <c r="EV13" s="4">
        <v>99</v>
      </c>
      <c r="EW13" s="4" t="s">
        <v>98</v>
      </c>
      <c r="EX13" s="4" t="s">
        <v>99</v>
      </c>
      <c r="EY13" s="4" t="s">
        <v>100</v>
      </c>
      <c r="EZ13" s="4" t="s">
        <v>101</v>
      </c>
      <c r="FA13" s="4" t="s">
        <v>102</v>
      </c>
      <c r="FB13" s="4" t="s">
        <v>103</v>
      </c>
      <c r="FC13" s="4">
        <v>101</v>
      </c>
      <c r="FD13" s="4">
        <v>102</v>
      </c>
      <c r="FE13" s="4">
        <v>103</v>
      </c>
      <c r="FF13" s="4">
        <v>104</v>
      </c>
      <c r="FG13" s="4">
        <v>105</v>
      </c>
      <c r="FH13" s="4">
        <v>106</v>
      </c>
      <c r="FI13" s="4">
        <v>107</v>
      </c>
      <c r="FJ13" s="4">
        <v>108</v>
      </c>
      <c r="FK13" s="4">
        <v>109</v>
      </c>
      <c r="FL13" s="4" t="s">
        <v>104</v>
      </c>
      <c r="FM13" s="4" t="s">
        <v>105</v>
      </c>
      <c r="FN13" s="4" t="s">
        <v>106</v>
      </c>
      <c r="FO13" s="4" t="s">
        <v>107</v>
      </c>
      <c r="FP13" s="4" t="s">
        <v>108</v>
      </c>
      <c r="FQ13" s="4" t="s">
        <v>109</v>
      </c>
      <c r="FR13" s="4">
        <v>111</v>
      </c>
      <c r="FS13" s="4">
        <v>112</v>
      </c>
      <c r="FT13" s="4">
        <v>113</v>
      </c>
      <c r="FU13" s="4">
        <v>114</v>
      </c>
      <c r="FV13" s="4">
        <v>115</v>
      </c>
      <c r="FW13" s="4">
        <v>116</v>
      </c>
      <c r="FX13" s="4">
        <v>117</v>
      </c>
      <c r="FY13" s="4">
        <v>118</v>
      </c>
      <c r="FZ13" s="4">
        <v>119</v>
      </c>
      <c r="GA13" s="4" t="s">
        <v>110</v>
      </c>
      <c r="GB13" s="4" t="s">
        <v>111</v>
      </c>
      <c r="GC13" s="4" t="s">
        <v>112</v>
      </c>
      <c r="GD13" s="4" t="s">
        <v>113</v>
      </c>
      <c r="GE13" s="4" t="s">
        <v>114</v>
      </c>
      <c r="GF13" s="4" t="s">
        <v>130</v>
      </c>
      <c r="GG13" s="4">
        <v>121</v>
      </c>
      <c r="GH13" s="4">
        <v>122</v>
      </c>
      <c r="GI13" s="4">
        <v>123</v>
      </c>
      <c r="GJ13" s="4">
        <v>124</v>
      </c>
      <c r="GK13" s="4">
        <v>125</v>
      </c>
      <c r="GL13" s="4">
        <v>126</v>
      </c>
      <c r="GM13" s="4">
        <v>127</v>
      </c>
      <c r="GN13" s="4">
        <v>128</v>
      </c>
      <c r="GO13" s="4">
        <v>129</v>
      </c>
      <c r="GP13" s="4" t="s">
        <v>115</v>
      </c>
      <c r="GQ13" s="4" t="s">
        <v>116</v>
      </c>
      <c r="GR13" s="4" t="s">
        <v>117</v>
      </c>
      <c r="GS13" s="4" t="s">
        <v>118</v>
      </c>
      <c r="GT13" s="4" t="s">
        <v>129</v>
      </c>
      <c r="GU13" s="4" t="s">
        <v>119</v>
      </c>
      <c r="GV13" s="4" t="s">
        <v>120</v>
      </c>
      <c r="GW13" s="4" t="s">
        <v>121</v>
      </c>
      <c r="GX13" s="4" t="s">
        <v>122</v>
      </c>
      <c r="GY13" s="4" t="s">
        <v>123</v>
      </c>
      <c r="GZ13" s="4" t="s">
        <v>124</v>
      </c>
      <c r="HA13" s="4" t="s">
        <v>125</v>
      </c>
      <c r="HB13" s="4" t="s">
        <v>297</v>
      </c>
      <c r="HC13" s="4" t="s">
        <v>126</v>
      </c>
      <c r="HD13" s="4" t="s">
        <v>127</v>
      </c>
      <c r="HE13" s="4" t="s">
        <v>128</v>
      </c>
      <c r="HF13" s="37" t="s">
        <v>338</v>
      </c>
      <c r="HG13" s="37" t="s">
        <v>339</v>
      </c>
      <c r="HH13" s="37" t="s">
        <v>340</v>
      </c>
      <c r="HI13" s="37" t="s">
        <v>341</v>
      </c>
      <c r="HJ13" s="37" t="s">
        <v>342</v>
      </c>
      <c r="HK13" s="37" t="s">
        <v>343</v>
      </c>
      <c r="HL13" s="37" t="s">
        <v>344</v>
      </c>
      <c r="HM13" s="37" t="s">
        <v>345</v>
      </c>
      <c r="HN13" s="37" t="s">
        <v>346</v>
      </c>
      <c r="HO13" s="37" t="s">
        <v>347</v>
      </c>
      <c r="HP13" s="37" t="s">
        <v>348</v>
      </c>
      <c r="HQ13" s="37" t="s">
        <v>349</v>
      </c>
      <c r="HR13" s="37" t="s">
        <v>350</v>
      </c>
      <c r="HS13" s="37" t="s">
        <v>351</v>
      </c>
      <c r="HT13" s="7"/>
      <c r="HW13" s="7"/>
    </row>
    <row r="14" spans="1:232" x14ac:dyDescent="0.25">
      <c r="A14" s="1" t="s">
        <v>213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</v>
      </c>
      <c r="N14" s="9">
        <f>-2+1/$G$8/$G$8</f>
        <v>-1.8888888888888888</v>
      </c>
      <c r="O14" s="9">
        <v>1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f>-2/$G$8/$G$8</f>
        <v>-0.22222222222222221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f>1/$G$8/$G$8</f>
        <v>0.1111111111111111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23"/>
      <c r="HU14" s="52">
        <f t="shared" ref="HU14:HU77" si="0">-2*$G$6*$G$6</f>
        <v>-1.3888888888888888E-2</v>
      </c>
      <c r="HV14" s="5"/>
      <c r="HW14" s="27" t="str">
        <f t="array" ref="HW14:HW239">TRANSPOSE(B13:HS13)</f>
        <v>2a</v>
      </c>
      <c r="HX14" s="28">
        <f t="array" ref="HX14:HX239">MMULT(MINVERSE(B14:HS239),HU14:HU239)</f>
        <v>-0.16980359247188892</v>
      </c>
    </row>
    <row r="15" spans="1:232" x14ac:dyDescent="0.25">
      <c r="A15" s="1" t="s">
        <v>214</v>
      </c>
      <c r="B15" s="9">
        <f>1/$G$8/$G$8</f>
        <v>0.1111111111111111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1</v>
      </c>
      <c r="O15" s="9">
        <f>-2-2/$G$8/$G$8</f>
        <v>-2.2222222222222223</v>
      </c>
      <c r="P15" s="9">
        <v>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f>1/$G$8/$G$8</f>
        <v>0.1111111111111111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23"/>
      <c r="HU15" s="52">
        <f t="shared" si="0"/>
        <v>-1.3888888888888888E-2</v>
      </c>
      <c r="HV15" s="5"/>
      <c r="HW15" s="27" t="str">
        <v>3a</v>
      </c>
      <c r="HX15" s="28">
        <v>-0.20351238561043317</v>
      </c>
    </row>
    <row r="16" spans="1:232" x14ac:dyDescent="0.25">
      <c r="A16" s="1" t="s">
        <v>215</v>
      </c>
      <c r="B16" s="9">
        <v>0</v>
      </c>
      <c r="C16" s="9">
        <f>1/$G$8/$G$8</f>
        <v>0.1111111111111111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f>-2-2/$G$8/$G$8</f>
        <v>-2.2222222222222223</v>
      </c>
      <c r="Q16" s="9">
        <v>1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f>1/$G$8/$G$8</f>
        <v>0.1111111111111111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23"/>
      <c r="HU16" s="52">
        <f t="shared" si="0"/>
        <v>-1.3888888888888888E-2</v>
      </c>
      <c r="HV16" s="5"/>
      <c r="HW16" s="27" t="str">
        <v>4a</v>
      </c>
      <c r="HX16" s="28">
        <v>-0.22794822308088633</v>
      </c>
    </row>
    <row r="17" spans="1:232" x14ac:dyDescent="0.25">
      <c r="A17" s="1" t="s">
        <v>216</v>
      </c>
      <c r="B17" s="9">
        <v>0</v>
      </c>
      <c r="C17" s="9">
        <v>0</v>
      </c>
      <c r="D17" s="9">
        <f>1/$G$8/$G$8</f>
        <v>0.1111111111111111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1</v>
      </c>
      <c r="Q17" s="9">
        <f>-2-2/$G$8/$G$8</f>
        <v>-2.2222222222222223</v>
      </c>
      <c r="R17" s="9">
        <v>1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f>1/$G$8/$G$8</f>
        <v>0.1111111111111111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23"/>
      <c r="HU17" s="52">
        <f t="shared" si="0"/>
        <v>-1.3888888888888888E-2</v>
      </c>
      <c r="HV17" s="5"/>
      <c r="HW17" s="27" t="str">
        <v>5a</v>
      </c>
      <c r="HX17" s="28">
        <v>-0.24435780560727188</v>
      </c>
    </row>
    <row r="18" spans="1:232" x14ac:dyDescent="0.25">
      <c r="A18" s="1" t="s">
        <v>217</v>
      </c>
      <c r="B18" s="9">
        <v>0</v>
      </c>
      <c r="C18" s="9">
        <v>0</v>
      </c>
      <c r="D18" s="9">
        <v>0</v>
      </c>
      <c r="E18" s="9">
        <f>1/$G$8/$G$8</f>
        <v>0.1111111111111111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1</v>
      </c>
      <c r="R18" s="9">
        <f>-2-2/$G$8/$G$8</f>
        <v>-2.2222222222222223</v>
      </c>
      <c r="S18" s="9">
        <v>1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f>1/$G$8/$G$8</f>
        <v>0.1111111111111111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23"/>
      <c r="HU18" s="52">
        <f t="shared" si="0"/>
        <v>-1.3888888888888888E-2</v>
      </c>
      <c r="HV18" s="5"/>
      <c r="HW18" s="27" t="str">
        <v>6a</v>
      </c>
      <c r="HX18" s="28">
        <v>-0.25376704388750215</v>
      </c>
    </row>
    <row r="19" spans="1:232" x14ac:dyDescent="0.25">
      <c r="A19" s="1" t="s">
        <v>218</v>
      </c>
      <c r="B19" s="9">
        <v>0</v>
      </c>
      <c r="C19" s="9">
        <v>0</v>
      </c>
      <c r="D19" s="9">
        <v>0</v>
      </c>
      <c r="E19" s="9">
        <v>0</v>
      </c>
      <c r="F19" s="9">
        <f>1/$G$8/$G$8</f>
        <v>0.1111111111111111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1</v>
      </c>
      <c r="S19" s="9">
        <f>-2-2/$G$8/$G$8</f>
        <v>-2.2222222222222223</v>
      </c>
      <c r="T19" s="9">
        <v>1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f>1/$G$8/$G$8</f>
        <v>0.1111111111111111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23"/>
      <c r="HU19" s="52">
        <f t="shared" si="0"/>
        <v>-1.3888888888888888E-2</v>
      </c>
      <c r="HV19" s="5"/>
      <c r="HW19" s="27" t="str">
        <v>7a</v>
      </c>
      <c r="HX19" s="28">
        <v>-0.25682925658776734</v>
      </c>
    </row>
    <row r="20" spans="1:232" x14ac:dyDescent="0.25">
      <c r="A20" s="1" t="s">
        <v>219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f>1/$G$8/$G$8</f>
        <v>0.1111111111111111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1</v>
      </c>
      <c r="T20" s="9">
        <f>-2-2/$G$8/$G$8</f>
        <v>-2.2222222222222223</v>
      </c>
      <c r="U20" s="9">
        <v>1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f>1/$G$8/$G$8</f>
        <v>0.1111111111111111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23"/>
      <c r="HU20" s="52">
        <f t="shared" si="0"/>
        <v>-1.3888888888888888E-2</v>
      </c>
      <c r="HV20" s="5"/>
      <c r="HW20" s="27" t="str">
        <v>8a</v>
      </c>
      <c r="HX20" s="28">
        <v>-0.25376704388750221</v>
      </c>
    </row>
    <row r="21" spans="1:232" x14ac:dyDescent="0.25">
      <c r="A21" s="1" t="s">
        <v>220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f>1/$G$8/$G$8</f>
        <v>0.1111111111111111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1</v>
      </c>
      <c r="U21" s="9">
        <f>-2-2/$G$8/$G$8</f>
        <v>-2.2222222222222223</v>
      </c>
      <c r="V21" s="9">
        <v>1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f>1/$G$8/$G$8</f>
        <v>0.1111111111111111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23"/>
      <c r="HU21" s="52">
        <f t="shared" si="0"/>
        <v>-1.3888888888888888E-2</v>
      </c>
      <c r="HV21" s="5"/>
      <c r="HW21" s="27" t="str">
        <v>9*a</v>
      </c>
      <c r="HX21" s="28">
        <v>-0.24435780560727194</v>
      </c>
    </row>
    <row r="22" spans="1:232" s="8" customFormat="1" x14ac:dyDescent="0.25">
      <c r="A22" s="1" t="s">
        <v>55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f>1/$G$8/$G$8</f>
        <v>0.1111111111111111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1</v>
      </c>
      <c r="V22" s="9">
        <f>-2-2/$G$8/$G$8</f>
        <v>-2.2222222222222223</v>
      </c>
      <c r="W22" s="9">
        <v>1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f>1/$G$8/$G$8</f>
        <v>0.1111111111111111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26"/>
      <c r="HU22" s="52">
        <f t="shared" si="0"/>
        <v>-1.3888888888888888E-2</v>
      </c>
      <c r="HV22" s="7"/>
      <c r="HW22" s="27" t="str">
        <v>9aa</v>
      </c>
      <c r="HX22" s="28">
        <v>-0.22794822308088628</v>
      </c>
    </row>
    <row r="23" spans="1:232" s="8" customFormat="1" x14ac:dyDescent="0.25">
      <c r="A23" s="1" t="s">
        <v>131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f>1/$G$8/$G$8</f>
        <v>0.1111111111111111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1</v>
      </c>
      <c r="W23" s="9">
        <f>-2-2/$G$8/$G$8</f>
        <v>-2.2222222222222223</v>
      </c>
      <c r="X23" s="9">
        <v>1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f>1/$G$8/$G$8</f>
        <v>0.1111111111111111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26"/>
      <c r="HU23" s="52">
        <f t="shared" si="0"/>
        <v>-1.3888888888888888E-2</v>
      </c>
      <c r="HV23" s="7"/>
      <c r="HW23" s="27" t="str">
        <v>9ba</v>
      </c>
      <c r="HX23" s="28">
        <v>-0.20351238561043322</v>
      </c>
    </row>
    <row r="24" spans="1:232" s="8" customFormat="1" x14ac:dyDescent="0.25">
      <c r="A24" s="1" t="s">
        <v>132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f>1/$G$8/$G$8</f>
        <v>0.1111111111111111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1</v>
      </c>
      <c r="X24" s="9">
        <f>-2-2/$G$8/$G$8</f>
        <v>-2.2222222222222223</v>
      </c>
      <c r="Y24" s="9">
        <v>1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f>1/$G$8/$G$8</f>
        <v>0.1111111111111111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26"/>
      <c r="HU24" s="52">
        <f t="shared" si="0"/>
        <v>-1.3888888888888888E-2</v>
      </c>
      <c r="HV24" s="7"/>
      <c r="HW24" s="27" t="str">
        <v>9ca</v>
      </c>
      <c r="HX24" s="28">
        <v>-0.16980359247188889</v>
      </c>
    </row>
    <row r="25" spans="1:232" s="8" customFormat="1" x14ac:dyDescent="0.25">
      <c r="A25" s="1" t="s">
        <v>133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>1/$G$8/$G$8</f>
        <v>0.1111111111111111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f>-2-2/$G$8/$G$8</f>
        <v>-2.2222222222222223</v>
      </c>
      <c r="Z25" s="9">
        <v>1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f>1/$G$8/$G$8</f>
        <v>0.1111111111111111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26"/>
      <c r="HU25" s="52">
        <f t="shared" si="0"/>
        <v>-1.3888888888888888E-2</v>
      </c>
      <c r="HV25" s="7"/>
      <c r="HW25" s="27" t="str">
        <v>1b</v>
      </c>
      <c r="HX25" s="28">
        <v>-1.3888888888888888E-2</v>
      </c>
    </row>
    <row r="26" spans="1:232" s="8" customFormat="1" x14ac:dyDescent="0.25">
      <c r="A26" s="1" t="s">
        <v>134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1</v>
      </c>
      <c r="Z26" s="9">
        <f>-2+1/$G$8/$G$8</f>
        <v>-1.8888888888888888</v>
      </c>
      <c r="AA26" s="9">
        <v>1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f>-2/$G$8/$G$8</f>
        <v>-0.22222222222222221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f>1/$G$8/$G$8</f>
        <v>0.1111111111111111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26"/>
      <c r="HU26" s="52">
        <f t="shared" si="0"/>
        <v>-1.3888888888888888E-2</v>
      </c>
      <c r="HV26" s="7"/>
      <c r="HW26" s="27">
        <v>1</v>
      </c>
      <c r="HX26" s="28">
        <v>0</v>
      </c>
    </row>
    <row r="27" spans="1:232" x14ac:dyDescent="0.25">
      <c r="A27" s="1" t="s">
        <v>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1/$G$8/$G$8</f>
        <v>0.1111111111111111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1</v>
      </c>
      <c r="AC27" s="9">
        <f>-2-2/$G$8/$G$8</f>
        <v>-2.2222222222222223</v>
      </c>
      <c r="AD27" s="9">
        <v>1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f>1/$G$8/$G$8</f>
        <v>0.1111111111111111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23"/>
      <c r="HU27" s="52">
        <f t="shared" si="0"/>
        <v>-1.3888888888888888E-2</v>
      </c>
      <c r="HV27" s="5"/>
      <c r="HW27" s="31">
        <v>2</v>
      </c>
      <c r="HX27" s="28">
        <v>0</v>
      </c>
    </row>
    <row r="28" spans="1:232" x14ac:dyDescent="0.25">
      <c r="A28" s="1" t="s">
        <v>221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f>1/$G$8/$G$8</f>
        <v>0.1111111111111111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1</v>
      </c>
      <c r="AD28" s="9">
        <f>-2-2/$G$8/$G$8</f>
        <v>-2.2222222222222223</v>
      </c>
      <c r="AE28" s="9">
        <v>1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f>1/$G$8/$G$8</f>
        <v>0.1111111111111111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23"/>
      <c r="HU28" s="52">
        <f t="shared" si="0"/>
        <v>-1.3888888888888888E-2</v>
      </c>
      <c r="HV28" s="5"/>
      <c r="HW28" s="27">
        <v>3</v>
      </c>
      <c r="HX28" s="28">
        <v>0</v>
      </c>
    </row>
    <row r="29" spans="1:232" x14ac:dyDescent="0.25">
      <c r="A29" s="1" t="s">
        <v>222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f>1/$G$8/$G$8</f>
        <v>0.1111111111111111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</v>
      </c>
      <c r="AE29" s="9">
        <f>-2-2/$G$8/$G$8</f>
        <v>-2.2222222222222223</v>
      </c>
      <c r="AF29" s="9">
        <v>1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f>1/$G$8/$G$8</f>
        <v>0.1111111111111111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23"/>
      <c r="HU29" s="52">
        <f t="shared" si="0"/>
        <v>-1.3888888888888888E-2</v>
      </c>
      <c r="HV29" s="5"/>
      <c r="HW29" s="27">
        <v>4</v>
      </c>
      <c r="HX29" s="28">
        <v>0</v>
      </c>
    </row>
    <row r="30" spans="1:232" x14ac:dyDescent="0.25">
      <c r="A30" s="1" t="s">
        <v>223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f>1/$G$8/$G$8</f>
        <v>0.1111111111111111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1</v>
      </c>
      <c r="AF30" s="9">
        <f>-2-2/$G$8/$G$8</f>
        <v>-2.2222222222222223</v>
      </c>
      <c r="AG30" s="9">
        <v>1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f>1/$G$8/$G$8</f>
        <v>0.1111111111111111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23"/>
      <c r="HU30" s="52">
        <f t="shared" si="0"/>
        <v>-1.3888888888888888E-2</v>
      </c>
      <c r="HV30" s="5"/>
      <c r="HW30" s="27">
        <v>5</v>
      </c>
      <c r="HX30" s="28">
        <v>0</v>
      </c>
    </row>
    <row r="31" spans="1:232" x14ac:dyDescent="0.25">
      <c r="A31" s="1" t="s">
        <v>224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f>1/$G$8/$G$8</f>
        <v>0.1111111111111111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f>-2-2/$G$8/$G$8</f>
        <v>-2.2222222222222223</v>
      </c>
      <c r="AH31" s="9">
        <v>1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f>1/$G$8/$G$8</f>
        <v>0.1111111111111111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23"/>
      <c r="HU31" s="52">
        <f t="shared" si="0"/>
        <v>-1.3888888888888888E-2</v>
      </c>
      <c r="HV31" s="5"/>
      <c r="HW31" s="27">
        <v>6</v>
      </c>
      <c r="HX31" s="28">
        <v>0</v>
      </c>
    </row>
    <row r="32" spans="1:232" x14ac:dyDescent="0.25">
      <c r="A32" s="1" t="s">
        <v>225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f>1/$G$8/$G$8</f>
        <v>0.1111111111111111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1</v>
      </c>
      <c r="AH32" s="9">
        <f>-2-2/$G$8/$G$8</f>
        <v>-2.2222222222222223</v>
      </c>
      <c r="AI32" s="9">
        <v>1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f>1/$G$8/$G$8</f>
        <v>0.1111111111111111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23"/>
      <c r="HU32" s="52">
        <f t="shared" si="0"/>
        <v>-1.3888888888888888E-2</v>
      </c>
      <c r="HV32" s="5"/>
      <c r="HW32" s="27">
        <v>7</v>
      </c>
      <c r="HX32" s="28">
        <v>0</v>
      </c>
    </row>
    <row r="33" spans="1:232" x14ac:dyDescent="0.25">
      <c r="A33" s="1" t="s">
        <v>226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f>1/$G$8/$G$8</f>
        <v>0.1111111111111111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1</v>
      </c>
      <c r="AI33" s="9">
        <f>-2-2/$G$8/$G$8</f>
        <v>-2.2222222222222223</v>
      </c>
      <c r="AJ33" s="9">
        <v>1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f>1/$G$8/$G$8</f>
        <v>0.1111111111111111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23"/>
      <c r="HU33" s="52">
        <f t="shared" si="0"/>
        <v>-1.3888888888888888E-2</v>
      </c>
      <c r="HV33" s="5"/>
      <c r="HW33" s="27">
        <v>8</v>
      </c>
      <c r="HX33" s="28">
        <v>0</v>
      </c>
    </row>
    <row r="34" spans="1:232" x14ac:dyDescent="0.25">
      <c r="A34" s="1" t="s">
        <v>227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f>1/$G$8/$G$8</f>
        <v>0.1111111111111111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</v>
      </c>
      <c r="AJ34" s="9">
        <f>-2-2/$G$8/$G$8</f>
        <v>-2.2222222222222223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f>1/$G$8/$G$8</f>
        <v>0.1111111111111111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23"/>
      <c r="HU34" s="52">
        <f t="shared" si="0"/>
        <v>-1.3888888888888888E-2</v>
      </c>
      <c r="HV34" s="5"/>
      <c r="HW34" s="27">
        <v>9</v>
      </c>
      <c r="HX34" s="28">
        <v>0</v>
      </c>
    </row>
    <row r="35" spans="1:232" s="8" customFormat="1" x14ac:dyDescent="0.25">
      <c r="A35" s="1" t="s">
        <v>57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f>1/$G$8/$G$8</f>
        <v>0.1111111111111111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1</v>
      </c>
      <c r="AK35" s="9">
        <f>-2-2/$G$8/$G$8</f>
        <v>-2.2222222222222223</v>
      </c>
      <c r="AL35" s="9">
        <v>1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f>1/$G$8/$G$8</f>
        <v>0.1111111111111111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26"/>
      <c r="HU35" s="52">
        <f t="shared" si="0"/>
        <v>-1.3888888888888888E-2</v>
      </c>
      <c r="HV35" s="7"/>
      <c r="HW35" s="27" t="str">
        <v>9a</v>
      </c>
      <c r="HX35" s="28">
        <v>0</v>
      </c>
    </row>
    <row r="36" spans="1:232" s="8" customFormat="1" x14ac:dyDescent="0.25">
      <c r="A36" s="1" t="s">
        <v>135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f>1/$G$8/$G$8</f>
        <v>0.1111111111111111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</v>
      </c>
      <c r="AL36" s="9">
        <f>-2-2/$G$8/$G$8</f>
        <v>-2.2222222222222223</v>
      </c>
      <c r="AM36" s="9">
        <v>1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f>1/$G$8/$G$8</f>
        <v>0.1111111111111111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26"/>
      <c r="HU36" s="52">
        <f t="shared" si="0"/>
        <v>-1.3888888888888888E-2</v>
      </c>
      <c r="HV36" s="7"/>
      <c r="HW36" s="27" t="str">
        <v>9b</v>
      </c>
      <c r="HX36" s="28">
        <v>0</v>
      </c>
    </row>
    <row r="37" spans="1:232" s="8" customFormat="1" x14ac:dyDescent="0.25">
      <c r="A37" s="1" t="s">
        <v>136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f>1/$G$8/$G$8</f>
        <v>0.1111111111111111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1</v>
      </c>
      <c r="AM37" s="9">
        <f>-2-2/$G$8/$G$8</f>
        <v>-2.2222222222222223</v>
      </c>
      <c r="AN37" s="9">
        <v>1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f>1/$G$8/$G$8</f>
        <v>0.1111111111111111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26"/>
      <c r="HU37" s="52">
        <f t="shared" si="0"/>
        <v>-1.3888888888888888E-2</v>
      </c>
      <c r="HV37" s="7"/>
      <c r="HW37" s="27" t="str">
        <v>9c</v>
      </c>
      <c r="HX37" s="28">
        <v>-3.9088815737798555E-36</v>
      </c>
    </row>
    <row r="38" spans="1:232" s="8" customFormat="1" x14ac:dyDescent="0.25">
      <c r="A38" s="1" t="s">
        <v>137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f>1/$G$8/$G$8</f>
        <v>0.1111111111111111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1</v>
      </c>
      <c r="AN38" s="9">
        <f>-2-2/$G$8/$G$8</f>
        <v>-2.2222222222222223</v>
      </c>
      <c r="AO38" s="9">
        <v>1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f>1/$G$8/$G$8</f>
        <v>0.1111111111111111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26"/>
      <c r="HU38" s="52">
        <f t="shared" si="0"/>
        <v>-1.3888888888888888E-2</v>
      </c>
      <c r="HV38" s="7"/>
      <c r="HW38" s="27" t="str">
        <v>9d</v>
      </c>
      <c r="HX38" s="28">
        <v>1.6547223891994331E-35</v>
      </c>
    </row>
    <row r="39" spans="1:232" s="8" customFormat="1" x14ac:dyDescent="0.25">
      <c r="A39" s="1" t="s">
        <v>138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f>1/$G$8/$G$8</f>
        <v>0.1111111111111111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1</v>
      </c>
      <c r="AO39" s="9">
        <f>-2-2/$G$8/$G$8</f>
        <v>-2.2222222222222223</v>
      </c>
      <c r="AP39" s="9">
        <v>1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f>1/$G$8/$G$8</f>
        <v>0.1111111111111111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26"/>
      <c r="HU39" s="52">
        <f t="shared" si="0"/>
        <v>-1.3888888888888888E-2</v>
      </c>
      <c r="HV39" s="7"/>
      <c r="HW39" s="27" t="str">
        <v>9da</v>
      </c>
      <c r="HX39" s="28">
        <v>-1.3888888888888888E-2</v>
      </c>
    </row>
    <row r="40" spans="1:232" x14ac:dyDescent="0.25">
      <c r="A40" s="1" t="s">
        <v>228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f>1/$G$8/$G$8</f>
        <v>0.1111111111111111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1</v>
      </c>
      <c r="AR40" s="9">
        <f>-2-2/$G$8/$G$8</f>
        <v>-2.2222222222222223</v>
      </c>
      <c r="AS40" s="9">
        <v>1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f>1/$G$8/$G$8</f>
        <v>0.1111111111111111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23"/>
      <c r="HU40" s="52">
        <f t="shared" si="0"/>
        <v>-1.3888888888888888E-2</v>
      </c>
      <c r="HV40" s="5"/>
      <c r="HW40" s="27" t="str">
        <v>11a</v>
      </c>
      <c r="HX40" s="28">
        <v>-5.8692481360777864E-2</v>
      </c>
    </row>
    <row r="41" spans="1:232" x14ac:dyDescent="0.25">
      <c r="A41" s="1" t="s">
        <v>229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f>1/$G$8/$G$8</f>
        <v>0.1111111111111111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1</v>
      </c>
      <c r="AS41" s="9">
        <f>-2-2/$G$8/$G$8</f>
        <v>-2.2222222222222223</v>
      </c>
      <c r="AT41" s="9">
        <v>1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f>1/$G$8/$G$8</f>
        <v>0.1111111111111111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23"/>
      <c r="HU41" s="52">
        <f t="shared" si="0"/>
        <v>-1.3888888888888888E-2</v>
      </c>
      <c r="HV41" s="5"/>
      <c r="HW41" s="27">
        <v>11</v>
      </c>
      <c r="HX41" s="28">
        <v>2.4751828867000809E-18</v>
      </c>
    </row>
    <row r="42" spans="1:232" x14ac:dyDescent="0.25">
      <c r="A42" s="1" t="s">
        <v>230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f>1/$G$8/$G$8</f>
        <v>0.1111111111111111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1</v>
      </c>
      <c r="AT42" s="9">
        <f>-2-2/$G$8/$G$8</f>
        <v>-2.2222222222222223</v>
      </c>
      <c r="AU42" s="9">
        <v>1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f>1/$G$8/$G$8</f>
        <v>0.1111111111111111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23"/>
      <c r="HU42" s="52">
        <f t="shared" si="0"/>
        <v>-1.3888888888888888E-2</v>
      </c>
      <c r="HV42" s="5"/>
      <c r="HW42" s="27">
        <v>12</v>
      </c>
      <c r="HX42" s="28">
        <v>4.4803592471888989E-2</v>
      </c>
    </row>
    <row r="43" spans="1:232" x14ac:dyDescent="0.25">
      <c r="A43" s="1" t="s">
        <v>231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f>1/$G$8/$G$8</f>
        <v>0.1111111111111111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1</v>
      </c>
      <c r="AU43" s="9">
        <f>-2-2/$G$8/$G$8</f>
        <v>-2.2222222222222223</v>
      </c>
      <c r="AV43" s="9">
        <v>1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f>1/$G$8/$G$8</f>
        <v>0.1111111111111111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23"/>
      <c r="HU43" s="52">
        <f t="shared" si="0"/>
        <v>-1.3888888888888888E-2</v>
      </c>
      <c r="HV43" s="5"/>
      <c r="HW43" s="27">
        <v>13</v>
      </c>
      <c r="HX43" s="28">
        <v>7.8512385610433222E-2</v>
      </c>
    </row>
    <row r="44" spans="1:232" x14ac:dyDescent="0.25">
      <c r="A44" s="1" t="s">
        <v>232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f>1/$G$8/$G$8</f>
        <v>0.1111111111111111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1</v>
      </c>
      <c r="AV44" s="9">
        <f>-2-2/$G$8/$G$8</f>
        <v>-2.2222222222222223</v>
      </c>
      <c r="AW44" s="9">
        <v>1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f>1/$G$8/$G$8</f>
        <v>0.1111111111111111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23"/>
      <c r="HU44" s="52">
        <f t="shared" si="0"/>
        <v>-1.3888888888888888E-2</v>
      </c>
      <c r="HV44" s="5"/>
      <c r="HW44" s="27">
        <v>14</v>
      </c>
      <c r="HX44" s="28">
        <v>0.10294822308088622</v>
      </c>
    </row>
    <row r="45" spans="1:232" x14ac:dyDescent="0.25">
      <c r="A45" s="1" t="s">
        <v>233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f>1/$G$8/$G$8</f>
        <v>0.1111111111111111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1</v>
      </c>
      <c r="AW45" s="9">
        <f>-2-2/$G$8/$G$8</f>
        <v>-2.2222222222222223</v>
      </c>
      <c r="AX45" s="9">
        <v>1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f>1/$G$8/$G$8</f>
        <v>0.1111111111111111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23"/>
      <c r="HU45" s="52">
        <f t="shared" si="0"/>
        <v>-1.3888888888888888E-2</v>
      </c>
      <c r="HV45" s="5"/>
      <c r="HW45" s="27">
        <v>15</v>
      </c>
      <c r="HX45" s="28">
        <v>0.11935780560727192</v>
      </c>
    </row>
    <row r="46" spans="1:232" x14ac:dyDescent="0.25">
      <c r="A46" s="1" t="s">
        <v>234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f>1/$G$8/$G$8</f>
        <v>0.1111111111111111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1</v>
      </c>
      <c r="AX46" s="9">
        <f>-2-2/$G$8/$G$8</f>
        <v>-2.2222222222222223</v>
      </c>
      <c r="AY46" s="9">
        <v>1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f>1/$G$8/$G$8</f>
        <v>0.1111111111111111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23"/>
      <c r="HU46" s="52">
        <f t="shared" si="0"/>
        <v>-1.3888888888888888E-2</v>
      </c>
      <c r="HV46" s="5"/>
      <c r="HW46" s="27">
        <v>16</v>
      </c>
      <c r="HX46" s="28">
        <v>0.12876704388750213</v>
      </c>
    </row>
    <row r="47" spans="1:232" x14ac:dyDescent="0.25">
      <c r="A47" s="1" t="s">
        <v>235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f>1/$G$8/$G$8</f>
        <v>0.1111111111111111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1</v>
      </c>
      <c r="AY47" s="9">
        <f>-2-2/$G$8/$G$8</f>
        <v>-2.2222222222222223</v>
      </c>
      <c r="AZ47" s="9">
        <v>1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f>1/$G$8/$G$8</f>
        <v>0.1111111111111111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23"/>
      <c r="HU47" s="52">
        <f t="shared" si="0"/>
        <v>-1.3888888888888888E-2</v>
      </c>
      <c r="HV47" s="5"/>
      <c r="HW47" s="27">
        <v>17</v>
      </c>
      <c r="HX47" s="28">
        <v>0.13182925658776734</v>
      </c>
    </row>
    <row r="48" spans="1:232" s="8" customFormat="1" x14ac:dyDescent="0.25">
      <c r="A48" s="1" t="s">
        <v>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f>1/$G$8/$G$8</f>
        <v>0.1111111111111111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1</v>
      </c>
      <c r="AZ48" s="9">
        <f>-2-2/$G$8/$G$8</f>
        <v>-2.2222222222222223</v>
      </c>
      <c r="BA48" s="9">
        <v>1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f>1/$G$8/$G$8</f>
        <v>0.1111111111111111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26"/>
      <c r="HU48" s="52">
        <f t="shared" si="0"/>
        <v>-1.3888888888888888E-2</v>
      </c>
      <c r="HV48" s="7"/>
      <c r="HW48" s="27">
        <v>18</v>
      </c>
      <c r="HX48" s="28">
        <v>0.12876704388750215</v>
      </c>
    </row>
    <row r="49" spans="1:232" s="8" customFormat="1" x14ac:dyDescent="0.25">
      <c r="A49" s="1" t="s">
        <v>139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f>1/$G$8/$G$8</f>
        <v>0.1111111111111111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1</v>
      </c>
      <c r="BA49" s="9">
        <f>-2-2/$G$8/$G$8</f>
        <v>-2.2222222222222223</v>
      </c>
      <c r="BB49" s="9">
        <v>1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f>1/$G$8/$G$8</f>
        <v>0.1111111111111111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26"/>
      <c r="HU49" s="52">
        <f t="shared" si="0"/>
        <v>-1.3888888888888888E-2</v>
      </c>
      <c r="HV49" s="7"/>
      <c r="HW49" s="27">
        <v>19</v>
      </c>
      <c r="HX49" s="28">
        <v>0.11935780560727191</v>
      </c>
    </row>
    <row r="50" spans="1:232" s="8" customFormat="1" x14ac:dyDescent="0.25">
      <c r="A50" s="1" t="s">
        <v>140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f>1/$G$8/$G$8</f>
        <v>0.1111111111111111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</v>
      </c>
      <c r="BB50" s="9">
        <f>-2-2/$G$8/$G$8</f>
        <v>-2.2222222222222223</v>
      </c>
      <c r="BC50" s="9">
        <v>1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f>1/$G$8/$G$8</f>
        <v>0.1111111111111111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26"/>
      <c r="HU50" s="52">
        <f t="shared" si="0"/>
        <v>-1.3888888888888888E-2</v>
      </c>
      <c r="HV50" s="7"/>
      <c r="HW50" s="27" t="str">
        <v>19a</v>
      </c>
      <c r="HX50" s="28">
        <v>0.10294822308088622</v>
      </c>
    </row>
    <row r="51" spans="1:232" s="8" customFormat="1" x14ac:dyDescent="0.25">
      <c r="A51" s="1" t="s">
        <v>141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f>1/$G$8/$G$8</f>
        <v>0.1111111111111111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1</v>
      </c>
      <c r="BC51" s="9">
        <f>-2-2/$G$8/$G$8</f>
        <v>-2.2222222222222223</v>
      </c>
      <c r="BD51" s="9">
        <v>1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f>1/$G$8/$G$8</f>
        <v>0.1111111111111111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26"/>
      <c r="HU51" s="52">
        <f t="shared" si="0"/>
        <v>-1.3888888888888888E-2</v>
      </c>
      <c r="HV51" s="7"/>
      <c r="HW51" s="27" t="str">
        <v>19b</v>
      </c>
      <c r="HX51" s="28">
        <v>7.8512385610433139E-2</v>
      </c>
    </row>
    <row r="52" spans="1:232" s="8" customFormat="1" x14ac:dyDescent="0.25">
      <c r="A52" s="1" t="s">
        <v>142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f>1/$G$8/$G$8</f>
        <v>0.1111111111111111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1</v>
      </c>
      <c r="BD52" s="9">
        <f>-2-2/$G$8/$G$8</f>
        <v>-2.2222222222222223</v>
      </c>
      <c r="BE52" s="9">
        <v>1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f>1/$G$8/$G$8</f>
        <v>0.1111111111111111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26"/>
      <c r="HU52" s="52">
        <f t="shared" si="0"/>
        <v>-1.3888888888888888E-2</v>
      </c>
      <c r="HV52" s="7"/>
      <c r="HW52" s="27" t="str">
        <v>19c</v>
      </c>
      <c r="HX52" s="28">
        <v>4.4803592471889031E-2</v>
      </c>
    </row>
    <row r="53" spans="1:232" x14ac:dyDescent="0.25">
      <c r="A53" s="1" t="s">
        <v>236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f>1/$G$8/$G$8</f>
        <v>0.1111111111111111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1</v>
      </c>
      <c r="BG53" s="9">
        <f>-2-2/$G$8/$G$8</f>
        <v>-2.2222222222222223</v>
      </c>
      <c r="BH53" s="9">
        <v>1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f>1/$G$8/$G$8</f>
        <v>0.1111111111111111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23"/>
      <c r="HU53" s="52">
        <f t="shared" si="0"/>
        <v>-1.3888888888888888E-2</v>
      </c>
      <c r="HV53" s="5"/>
      <c r="HW53" s="27" t="str">
        <v>19d</v>
      </c>
      <c r="HX53" s="28">
        <v>1.6662986525316152E-18</v>
      </c>
    </row>
    <row r="54" spans="1:232" x14ac:dyDescent="0.25">
      <c r="A54" s="1" t="s">
        <v>237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f>1/$G$8/$G$8</f>
        <v>0.1111111111111111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1</v>
      </c>
      <c r="BH54" s="9">
        <f>-2-2/$G$8/$G$8</f>
        <v>-2.2222222222222223</v>
      </c>
      <c r="BI54" s="9">
        <v>1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f>1/$G$8/$G$8</f>
        <v>0.1111111111111111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23"/>
      <c r="HU54" s="52">
        <f t="shared" si="0"/>
        <v>-1.3888888888888888E-2</v>
      </c>
      <c r="HV54" s="5"/>
      <c r="HW54" s="27" t="str">
        <v>19da</v>
      </c>
      <c r="HX54" s="28">
        <v>-5.8692481360777905E-2</v>
      </c>
    </row>
    <row r="55" spans="1:232" x14ac:dyDescent="0.25">
      <c r="A55" s="1" t="s">
        <v>238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f>1/$G$8/$G$8</f>
        <v>0.1111111111111111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1</v>
      </c>
      <c r="BI55" s="9">
        <f>-2-2/$G$8/$G$8</f>
        <v>-2.2222222222222223</v>
      </c>
      <c r="BJ55" s="9">
        <v>1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f>1/$G$8/$G$8</f>
        <v>0.1111111111111111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23"/>
      <c r="HU55" s="52">
        <f t="shared" si="0"/>
        <v>-1.3888888888888888E-2</v>
      </c>
      <c r="HV55" s="5"/>
      <c r="HW55" s="27" t="str">
        <v>21a</v>
      </c>
      <c r="HX55" s="28">
        <v>-7.8349267832770214E-2</v>
      </c>
    </row>
    <row r="56" spans="1:232" x14ac:dyDescent="0.25">
      <c r="A56" s="1" t="s">
        <v>239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f>1/$G$8/$G$8</f>
        <v>0.1111111111111111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1</v>
      </c>
      <c r="BK56" s="9">
        <f>-2-2/$G$8/$G$8</f>
        <v>-2.2222222222222223</v>
      </c>
      <c r="BL56" s="9">
        <v>1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f>1/$G$8/$G$8</f>
        <v>0.1111111111111111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23"/>
      <c r="HU56" s="52">
        <f t="shared" si="0"/>
        <v>-1.3888888888888888E-2</v>
      </c>
      <c r="HV56" s="5"/>
      <c r="HW56" s="31">
        <v>21</v>
      </c>
      <c r="HX56" s="28">
        <v>5.9275480075507331E-18</v>
      </c>
    </row>
    <row r="57" spans="1:232" x14ac:dyDescent="0.25">
      <c r="A57" s="1" t="s">
        <v>240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f>1/$G$8/$G$8</f>
        <v>0.1111111111111111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1</v>
      </c>
      <c r="BL57" s="9">
        <f>-2-2/$G$8/$G$8</f>
        <v>-2.2222222222222223</v>
      </c>
      <c r="BM57" s="9">
        <v>1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f>1/$G$8/$G$8</f>
        <v>0.1111111111111111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23"/>
      <c r="HU57" s="52">
        <f t="shared" si="0"/>
        <v>-1.3888888888888888E-2</v>
      </c>
      <c r="HV57" s="5"/>
      <c r="HW57" s="31">
        <v>22</v>
      </c>
      <c r="HX57" s="28">
        <v>6.4460378943881277E-2</v>
      </c>
    </row>
    <row r="58" spans="1:232" x14ac:dyDescent="0.25">
      <c r="A58" s="1" t="s">
        <v>241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f>1/$G$8/$G$8</f>
        <v>0.1111111111111111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1</v>
      </c>
      <c r="BM58" s="9">
        <f>-2-2/$G$8/$G$8</f>
        <v>-2.2222222222222223</v>
      </c>
      <c r="BN58" s="9">
        <v>1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f>1/$G$8/$G$8</f>
        <v>0.1111111111111111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23"/>
      <c r="HU58" s="52">
        <f t="shared" si="0"/>
        <v>-1.3888888888888888E-2</v>
      </c>
      <c r="HV58" s="5"/>
      <c r="HW58" s="31">
        <v>23</v>
      </c>
      <c r="HX58" s="28">
        <v>0.11548137223368704</v>
      </c>
    </row>
    <row r="59" spans="1:232" x14ac:dyDescent="0.25">
      <c r="A59" s="1" t="s">
        <v>242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f>1/$G$8/$G$8</f>
        <v>0.1111111111111111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1</v>
      </c>
      <c r="BN59" s="9">
        <f>-2-2/$G$8/$G$8</f>
        <v>-2.2222222222222223</v>
      </c>
      <c r="BO59" s="9">
        <v>1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f>1/$G$8/$G$8</f>
        <v>0.1111111111111111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23"/>
      <c r="HU59" s="52">
        <f t="shared" si="0"/>
        <v>-1.3888888888888888E-2</v>
      </c>
      <c r="HV59" s="5"/>
      <c r="HW59" s="31">
        <v>24</v>
      </c>
      <c r="HX59" s="28">
        <v>0.15313274065837845</v>
      </c>
    </row>
    <row r="60" spans="1:232" x14ac:dyDescent="0.25">
      <c r="A60" s="1" t="s">
        <v>59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f>1/$G$8/$G$8</f>
        <v>0.1111111111111111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1</v>
      </c>
      <c r="BO60" s="9">
        <f>-2-2/$G$8/$G$8</f>
        <v>-2.2222222222222223</v>
      </c>
      <c r="BP60" s="9">
        <v>1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f>1/$G$8/$G$8</f>
        <v>0.1111111111111111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23"/>
      <c r="HU60" s="52">
        <f t="shared" si="0"/>
        <v>-1.3888888888888888E-2</v>
      </c>
      <c r="HV60" s="5"/>
      <c r="HW60" s="31">
        <v>25</v>
      </c>
      <c r="HX60" s="28">
        <v>0.176718709429944</v>
      </c>
    </row>
    <row r="61" spans="1:232" s="8" customFormat="1" x14ac:dyDescent="0.25">
      <c r="A61" s="1" t="s">
        <v>143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f>1/$G$8/$G$8</f>
        <v>0.1111111111111111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</v>
      </c>
      <c r="BQ61" s="9">
        <f>-2-2/$G$8/$G$8</f>
        <v>-2.2222222222222223</v>
      </c>
      <c r="BR61" s="9">
        <v>1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f>1/$G$8/$G$8</f>
        <v>0.1111111111111111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26"/>
      <c r="HU61" s="52">
        <f t="shared" si="0"/>
        <v>-1.3888888888888888E-2</v>
      </c>
      <c r="HV61" s="7"/>
      <c r="HW61" s="27">
        <v>26</v>
      </c>
      <c r="HX61" s="28">
        <v>0.18965731799468893</v>
      </c>
    </row>
    <row r="62" spans="1:232" s="8" customFormat="1" x14ac:dyDescent="0.25">
      <c r="A62" s="1" t="s">
        <v>144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f>1/$G$8/$G$8</f>
        <v>0.1111111111111111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</v>
      </c>
      <c r="BR62" s="9">
        <f>-2-2/$G$8/$G$8</f>
        <v>-2.2222222222222223</v>
      </c>
      <c r="BS62" s="9">
        <v>1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f>1/$G$8/$G$8</f>
        <v>0.1111111111111111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26"/>
      <c r="HU62" s="52">
        <f t="shared" si="0"/>
        <v>-1.3888888888888888E-2</v>
      </c>
      <c r="HV62" s="7"/>
      <c r="HW62" s="27">
        <v>27</v>
      </c>
      <c r="HX62" s="28">
        <v>0.19377834178030856</v>
      </c>
    </row>
    <row r="63" spans="1:232" s="8" customFormat="1" x14ac:dyDescent="0.25">
      <c r="A63" s="1" t="s">
        <v>145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f>1/$G$8/$G$8</f>
        <v>0.1111111111111111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1</v>
      </c>
      <c r="BS63" s="9">
        <f>-2-2/$G$8/$G$8</f>
        <v>-2.2222222222222223</v>
      </c>
      <c r="BT63" s="9">
        <v>1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f>1/$G$8/$G$8</f>
        <v>0.1111111111111111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26"/>
      <c r="HU63" s="52">
        <f t="shared" si="0"/>
        <v>-1.3888888888888888E-2</v>
      </c>
      <c r="HV63" s="7"/>
      <c r="HW63" s="27">
        <v>28</v>
      </c>
      <c r="HX63" s="28">
        <v>0.18965731799468899</v>
      </c>
    </row>
    <row r="64" spans="1:232" s="8" customFormat="1" x14ac:dyDescent="0.25">
      <c r="A64" s="1" t="s">
        <v>16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f>1/$G$8/$G$8</f>
        <v>0.1111111111111111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1</v>
      </c>
      <c r="BV64" s="9">
        <f>-2-2/$G$8/$G$8</f>
        <v>-2.2222222222222223</v>
      </c>
      <c r="BW64" s="9">
        <v>1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f>1/$G$8/$G$8</f>
        <v>0.1111111111111111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26"/>
      <c r="HU64" s="52">
        <f t="shared" si="0"/>
        <v>-1.3888888888888888E-2</v>
      </c>
      <c r="HV64" s="7"/>
      <c r="HW64" s="27">
        <v>29</v>
      </c>
      <c r="HX64" s="28">
        <v>0.17671870942994403</v>
      </c>
    </row>
    <row r="65" spans="1:232" x14ac:dyDescent="0.25">
      <c r="A65" s="1" t="s">
        <v>36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f>1/$G$8/$G$8</f>
        <v>0.1111111111111111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1</v>
      </c>
      <c r="BW65" s="9">
        <f>-2-2/$G$8/$G$8</f>
        <v>-2.2222222222222223</v>
      </c>
      <c r="BX65" s="9">
        <v>1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f>1/$G$8/$G$8</f>
        <v>0.1111111111111111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23"/>
      <c r="HU65" s="52">
        <f t="shared" si="0"/>
        <v>-1.3888888888888888E-2</v>
      </c>
      <c r="HV65" s="5"/>
      <c r="HW65" s="27" t="str">
        <v>29a</v>
      </c>
      <c r="HX65" s="28">
        <v>0.15313274065837851</v>
      </c>
    </row>
    <row r="66" spans="1:232" x14ac:dyDescent="0.25">
      <c r="A66" s="1" t="s">
        <v>37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f>1/$G$8/$G$8</f>
        <v>0.1111111111111111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1</v>
      </c>
      <c r="BX66" s="9">
        <f>-2-2/$G$8/$G$8</f>
        <v>-2.2222222222222223</v>
      </c>
      <c r="BY66" s="9">
        <v>1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f>1/$G$8/$G$8</f>
        <v>0.1111111111111111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23"/>
      <c r="HU66" s="52">
        <f t="shared" si="0"/>
        <v>-1.3888888888888888E-2</v>
      </c>
      <c r="HV66" s="5"/>
      <c r="HW66" s="27" t="str">
        <v>29b</v>
      </c>
      <c r="HX66" s="28">
        <v>0.11548137223368718</v>
      </c>
    </row>
    <row r="67" spans="1:232" x14ac:dyDescent="0.25">
      <c r="A67" s="1" t="s">
        <v>38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f>1/$G$8/$G$8</f>
        <v>0.1111111111111111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1</v>
      </c>
      <c r="BY67" s="9">
        <f>-2-2/$G$8/$G$8</f>
        <v>-2.2222222222222223</v>
      </c>
      <c r="BZ67" s="9">
        <v>0</v>
      </c>
      <c r="CA67" s="9">
        <v>1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f>1/$G$8/$G$8</f>
        <v>0.1111111111111111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23"/>
      <c r="HU67" s="52">
        <f t="shared" si="0"/>
        <v>-1.3888888888888888E-2</v>
      </c>
      <c r="HV67" s="5"/>
      <c r="HW67" s="31" t="str">
        <v>29c</v>
      </c>
      <c r="HX67" s="28">
        <v>6.4460378943881361E-2</v>
      </c>
    </row>
    <row r="68" spans="1:232" x14ac:dyDescent="0.25">
      <c r="A68" s="1" t="s">
        <v>146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f>1/$G$8/$G$8</f>
        <v>0.1111111111111111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1</v>
      </c>
      <c r="CG68" s="9">
        <f>-2-2/$G$8/$G$8</f>
        <v>-2.2222222222222223</v>
      </c>
      <c r="CH68" s="9">
        <v>1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f>1/$G$8/$G$8</f>
        <v>0.1111111111111111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23"/>
      <c r="HU68" s="52">
        <f t="shared" si="0"/>
        <v>-1.3888888888888888E-2</v>
      </c>
      <c r="HV68" s="5"/>
      <c r="HW68" s="31" t="str">
        <v>29d</v>
      </c>
      <c r="HX68" s="28">
        <v>6.5361634916967028E-19</v>
      </c>
    </row>
    <row r="69" spans="1:232" s="8" customFormat="1" x14ac:dyDescent="0.25">
      <c r="A69" s="1" t="s">
        <v>147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f>1/$G$8/$G$8</f>
        <v>0.1111111111111111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1</v>
      </c>
      <c r="CH69" s="9">
        <f>-2-2/$G$8/$G$8</f>
        <v>-2.2222222222222223</v>
      </c>
      <c r="CI69" s="9">
        <v>1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f>1/$G$8/$G$8</f>
        <v>0.1111111111111111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26"/>
      <c r="HU69" s="52">
        <f t="shared" si="0"/>
        <v>-1.3888888888888888E-2</v>
      </c>
      <c r="HV69" s="7"/>
      <c r="HW69" s="27" t="str">
        <v>29da</v>
      </c>
      <c r="HX69" s="28">
        <v>-7.8349267832770256E-2</v>
      </c>
    </row>
    <row r="70" spans="1:232" s="8" customFormat="1" x14ac:dyDescent="0.25">
      <c r="A70" s="1" t="s">
        <v>148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f>1/$G$8/$G$8</f>
        <v>0.1111111111111111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1</v>
      </c>
      <c r="CI70" s="9">
        <f>-2-2/$G$8/$G$8</f>
        <v>-2.2222222222222223</v>
      </c>
      <c r="CJ70" s="9">
        <v>1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f>1/$G$8/$G$8</f>
        <v>0.1111111111111111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26"/>
      <c r="HU70" s="52">
        <f t="shared" si="0"/>
        <v>-1.3888888888888888E-2</v>
      </c>
      <c r="HV70" s="7"/>
      <c r="HW70" s="27" t="str">
        <v>31a</v>
      </c>
      <c r="HX70" s="28">
        <v>-9.396052519144249E-2</v>
      </c>
    </row>
    <row r="71" spans="1:232" s="8" customFormat="1" x14ac:dyDescent="0.25">
      <c r="A71" s="1" t="s">
        <v>149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f>1/$G$8/$G$8</f>
        <v>0.1111111111111111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1</v>
      </c>
      <c r="CJ71" s="9">
        <f>-2-2/$G$8/$G$8</f>
        <v>-2.2222222222222223</v>
      </c>
      <c r="CK71" s="9">
        <v>1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f>1/$G$8/$G$8</f>
        <v>0.1111111111111111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26"/>
      <c r="HU71" s="52">
        <f t="shared" si="0"/>
        <v>-1.3888888888888888E-2</v>
      </c>
      <c r="HV71" s="7"/>
      <c r="HW71" s="27">
        <v>31</v>
      </c>
      <c r="HX71" s="28">
        <v>0</v>
      </c>
    </row>
    <row r="72" spans="1:232" s="8" customFormat="1" x14ac:dyDescent="0.25">
      <c r="A72" s="1" t="s">
        <v>39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f>1/$G$8/$G$8</f>
        <v>0.1111111111111111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1</v>
      </c>
      <c r="CM72" s="9">
        <f>-2-2/$G$8/$G$8</f>
        <v>-2.2222222222222223</v>
      </c>
      <c r="CN72" s="9">
        <v>1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f>1/$G$8/$G$8</f>
        <v>0.1111111111111111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26"/>
      <c r="HU72" s="52">
        <f t="shared" si="0"/>
        <v>-1.3888888888888888E-2</v>
      </c>
      <c r="HV72" s="7"/>
      <c r="HW72" s="27">
        <v>32</v>
      </c>
      <c r="HX72" s="28">
        <v>8.0071636302553595E-2</v>
      </c>
    </row>
    <row r="73" spans="1:232" s="8" customFormat="1" x14ac:dyDescent="0.25">
      <c r="A73" s="1" t="s">
        <v>40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f>1/$G$8/$G$8</f>
        <v>0.1111111111111111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1</v>
      </c>
      <c r="CN73" s="9">
        <f>-2-2/$G$8/$G$8</f>
        <v>-2.2222222222222223</v>
      </c>
      <c r="CO73" s="9">
        <v>1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f>1/$G$8/$G$8</f>
        <v>0.1111111111111111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26"/>
      <c r="HU73" s="52">
        <f t="shared" si="0"/>
        <v>-1.3888888888888888E-2</v>
      </c>
      <c r="HV73" s="7"/>
      <c r="HW73" s="27">
        <v>33</v>
      </c>
      <c r="HX73" s="28">
        <v>0.14777698264297073</v>
      </c>
    </row>
    <row r="74" spans="1:232" s="8" customFormat="1" x14ac:dyDescent="0.25">
      <c r="A74" s="1" t="s">
        <v>41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f>1/$G$8/$G$8</f>
        <v>0.1111111111111111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1</v>
      </c>
      <c r="CO74" s="9">
        <f>-2-2/$G$8/$G$8</f>
        <v>-2.2222222222222223</v>
      </c>
      <c r="CP74" s="9">
        <v>1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f>1/$G$8/$G$8</f>
        <v>0.1111111111111111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26"/>
      <c r="HU74" s="52">
        <f t="shared" si="0"/>
        <v>-1.3888888888888888E-2</v>
      </c>
      <c r="HV74" s="7"/>
      <c r="HW74" s="27">
        <v>34</v>
      </c>
      <c r="HX74" s="28">
        <v>0.20490585511400336</v>
      </c>
    </row>
    <row r="75" spans="1:232" x14ac:dyDescent="0.25">
      <c r="A75" s="1" t="s">
        <v>42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f>1/$G$8/$G$8</f>
        <v>0.1111111111111111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1</v>
      </c>
      <c r="CP75" s="9">
        <f>-2-2/$G$8/$G$8</f>
        <v>-2.2222222222222223</v>
      </c>
      <c r="CQ75" s="9">
        <v>1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f>1/$G$8/$G$8</f>
        <v>0.1111111111111111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23"/>
      <c r="HU75" s="52">
        <f t="shared" si="0"/>
        <v>-1.3888888888888888E-2</v>
      </c>
      <c r="HV75" s="5"/>
      <c r="HW75" s="31">
        <v>35</v>
      </c>
      <c r="HX75" s="28">
        <v>0.20490585511400333</v>
      </c>
    </row>
    <row r="76" spans="1:232" x14ac:dyDescent="0.25">
      <c r="A76" s="1" t="s">
        <v>150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f>1/$G$8/$G$8</f>
        <v>0.1111111111111111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1</v>
      </c>
      <c r="CS76" s="9">
        <f>-2-2/$G$8/$G$8</f>
        <v>-2.2222222222222223</v>
      </c>
      <c r="CT76" s="9">
        <v>1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f>1/$G$8/$G$8</f>
        <v>0.1111111111111111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23"/>
      <c r="HU76" s="52">
        <f t="shared" si="0"/>
        <v>-1.3888888888888888E-2</v>
      </c>
      <c r="HV76" s="5"/>
      <c r="HW76" s="31">
        <v>36</v>
      </c>
      <c r="HX76" s="28">
        <v>0.20490585511400342</v>
      </c>
    </row>
    <row r="77" spans="1:232" s="8" customFormat="1" x14ac:dyDescent="0.25">
      <c r="A77" s="1" t="s">
        <v>151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f>1/$G$8/$G$8</f>
        <v>0.1111111111111111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1</v>
      </c>
      <c r="CT77" s="9">
        <f>-2-2/$G$8/$G$8</f>
        <v>-2.2222222222222223</v>
      </c>
      <c r="CU77" s="9">
        <v>1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f>1/$G$8/$G$8</f>
        <v>0.1111111111111111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26"/>
      <c r="HU77" s="52">
        <f t="shared" si="0"/>
        <v>-1.3888888888888888E-2</v>
      </c>
      <c r="HV77" s="7"/>
      <c r="HW77" s="27">
        <v>37</v>
      </c>
      <c r="HX77" s="28">
        <v>0.20490585511400339</v>
      </c>
    </row>
    <row r="78" spans="1:232" s="8" customFormat="1" x14ac:dyDescent="0.25">
      <c r="A78" s="1" t="s">
        <v>152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f>1/$G$8/$G$8</f>
        <v>0.1111111111111111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1</v>
      </c>
      <c r="CU78" s="9">
        <f>-2-2/$G$8/$G$8</f>
        <v>-2.2222222222222223</v>
      </c>
      <c r="CV78" s="9">
        <v>1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f>1/$G$8/$G$8</f>
        <v>0.1111111111111111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26"/>
      <c r="HU78" s="52">
        <f t="shared" ref="HU78:HU141" si="1">-2*$G$6*$G$6</f>
        <v>-1.3888888888888888E-2</v>
      </c>
      <c r="HV78" s="7"/>
      <c r="HW78" s="27">
        <v>38</v>
      </c>
      <c r="HX78" s="28">
        <v>0.20490585511400339</v>
      </c>
    </row>
    <row r="79" spans="1:232" s="8" customFormat="1" x14ac:dyDescent="0.25">
      <c r="A79" s="1" t="s">
        <v>153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f>1/$G$8/$G$8</f>
        <v>0.1111111111111111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1</v>
      </c>
      <c r="CV79" s="9">
        <f>-2-2/$G$8/$G$8</f>
        <v>-2.2222222222222223</v>
      </c>
      <c r="CW79" s="9">
        <v>1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f>1/$G$8/$G$8</f>
        <v>0.1111111111111111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26"/>
      <c r="HU79" s="52">
        <f t="shared" si="1"/>
        <v>-1.3888888888888888E-2</v>
      </c>
      <c r="HV79" s="7"/>
      <c r="HW79" s="27">
        <v>39</v>
      </c>
      <c r="HX79" s="28">
        <v>0.20490585511400342</v>
      </c>
    </row>
    <row r="80" spans="1:232" s="8" customFormat="1" x14ac:dyDescent="0.25">
      <c r="A80" s="1" t="s">
        <v>43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f>1/$G$8/$G$8</f>
        <v>0.1111111111111111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1</v>
      </c>
      <c r="CY80" s="9">
        <f>-2-2/$G$8/$G$8</f>
        <v>-2.2222222222222223</v>
      </c>
      <c r="CZ80" s="9">
        <v>1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f>1/$G$8/$G$8</f>
        <v>0.1111111111111111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26"/>
      <c r="HU80" s="52">
        <f t="shared" si="1"/>
        <v>-1.3888888888888888E-2</v>
      </c>
      <c r="HV80" s="7"/>
      <c r="HW80" s="27" t="str">
        <v>39a</v>
      </c>
      <c r="HX80" s="28">
        <v>0.20490585511400344</v>
      </c>
    </row>
    <row r="81" spans="1:232" s="8" customFormat="1" x14ac:dyDescent="0.25">
      <c r="A81" s="1" t="s">
        <v>44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f>1/$G$8/$G$8</f>
        <v>0.1111111111111111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1</v>
      </c>
      <c r="CZ81" s="9">
        <f>-2-2/$G$8/$G$8</f>
        <v>-2.2222222222222223</v>
      </c>
      <c r="DA81" s="9">
        <v>1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f>1/$G$8/$G$8</f>
        <v>0.1111111111111111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26"/>
      <c r="HU81" s="52">
        <f t="shared" si="1"/>
        <v>-1.3888888888888888E-2</v>
      </c>
      <c r="HV81" s="7"/>
      <c r="HW81" s="27" t="str">
        <v>39b</v>
      </c>
      <c r="HX81" s="28">
        <v>0.14777698264297079</v>
      </c>
    </row>
    <row r="82" spans="1:232" s="8" customFormat="1" x14ac:dyDescent="0.25">
      <c r="A82" s="1" t="s">
        <v>45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f>1/$G$8/$G$8</f>
        <v>0.1111111111111111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1</v>
      </c>
      <c r="DA82" s="9">
        <f>-2-2/$G$8/$G$8</f>
        <v>-2.2222222222222223</v>
      </c>
      <c r="DB82" s="9">
        <v>1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f>1/$G$8/$G$8</f>
        <v>0.1111111111111111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26"/>
      <c r="HU82" s="52">
        <f t="shared" si="1"/>
        <v>-1.3888888888888888E-2</v>
      </c>
      <c r="HV82" s="7"/>
      <c r="HW82" s="27" t="str">
        <v>39c</v>
      </c>
      <c r="HX82" s="28">
        <v>8.0071636302553706E-2</v>
      </c>
    </row>
    <row r="83" spans="1:232" x14ac:dyDescent="0.25">
      <c r="A83" s="1" t="s">
        <v>46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f>1/$G$8/$G$8</f>
        <v>0.1111111111111111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1</v>
      </c>
      <c r="DB83" s="9">
        <f>-2-2/$G$8/$G$8</f>
        <v>-2.2222222222222223</v>
      </c>
      <c r="DC83" s="9">
        <v>1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f>1/$G$8/$G$8</f>
        <v>0.1111111111111111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23"/>
      <c r="HU83" s="52">
        <f t="shared" si="1"/>
        <v>-1.3888888888888888E-2</v>
      </c>
      <c r="HV83" s="5"/>
      <c r="HW83" s="31" t="str">
        <v>39d</v>
      </c>
      <c r="HX83" s="28">
        <v>3.1528360175646075E-18</v>
      </c>
    </row>
    <row r="84" spans="1:232" x14ac:dyDescent="0.25">
      <c r="A84" s="1" t="s">
        <v>154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f>1/$G$8/$G$8</f>
        <v>0.1111111111111111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1</v>
      </c>
      <c r="DE84" s="9">
        <f>-2-2/$G$8/$G$8</f>
        <v>-2.2222222222222223</v>
      </c>
      <c r="DF84" s="9">
        <v>1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f>1/$G$8/$G$8</f>
        <v>0.1111111111111111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23"/>
      <c r="HU84" s="52">
        <f t="shared" si="1"/>
        <v>-1.3888888888888888E-2</v>
      </c>
      <c r="HV84" s="5"/>
      <c r="HW84" s="31" t="str">
        <v>39da</v>
      </c>
      <c r="HX84" s="28">
        <v>-9.3960525191442573E-2</v>
      </c>
    </row>
    <row r="85" spans="1:232" s="8" customFormat="1" x14ac:dyDescent="0.25">
      <c r="A85" s="1" t="s">
        <v>290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f>1/$G$8/$G$8</f>
        <v>0.1111111111111111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1</v>
      </c>
      <c r="DF85" s="9">
        <f>-2-2/$G$8/$G$8</f>
        <v>-2.2222222222222223</v>
      </c>
      <c r="DG85" s="9">
        <v>1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f>1/$G$8/$G$8</f>
        <v>0.1111111111111111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26"/>
      <c r="HU85" s="52">
        <f t="shared" si="1"/>
        <v>-1.3888888888888888E-2</v>
      </c>
      <c r="HV85" s="7"/>
      <c r="HW85" s="27" t="str">
        <v>41a</v>
      </c>
      <c r="HX85" s="28">
        <v>-9.5868392209344122E-2</v>
      </c>
    </row>
    <row r="86" spans="1:232" s="8" customFormat="1" x14ac:dyDescent="0.25">
      <c r="A86" s="1" t="s">
        <v>291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f>1/$G$8/$G$8</f>
        <v>0.1111111111111111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1</v>
      </c>
      <c r="DG86" s="9">
        <f>-2-2/$G$8/$G$8</f>
        <v>-2.2222222222222223</v>
      </c>
      <c r="DH86" s="9">
        <v>1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f>1/$G$8/$G$8</f>
        <v>0.1111111111111111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26"/>
      <c r="HU86" s="52">
        <f t="shared" si="1"/>
        <v>-1.3888888888888888E-2</v>
      </c>
      <c r="HV86" s="7"/>
      <c r="HW86" s="27">
        <v>41</v>
      </c>
      <c r="HX86" s="28">
        <v>1.393237538652494E-18</v>
      </c>
    </row>
    <row r="87" spans="1:232" s="8" customFormat="1" x14ac:dyDescent="0.25">
      <c r="A87" s="1" t="s">
        <v>292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f>1/$G$8/$G$8</f>
        <v>0.1111111111111111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1</v>
      </c>
      <c r="DH87" s="9">
        <f>-2-2/$G$8/$G$8</f>
        <v>-2.2222222222222223</v>
      </c>
      <c r="DI87" s="9">
        <v>1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f>1/$G$8/$G$8</f>
        <v>0.1111111111111111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26"/>
      <c r="HU87" s="52">
        <f t="shared" si="1"/>
        <v>-1.3888888888888888E-2</v>
      </c>
      <c r="HV87" s="7"/>
      <c r="HW87" s="27">
        <v>42</v>
      </c>
      <c r="HX87" s="28">
        <v>8.1979503320455227E-2</v>
      </c>
    </row>
    <row r="88" spans="1:232" s="8" customFormat="1" x14ac:dyDescent="0.25">
      <c r="A88" s="1" t="s">
        <v>47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f>1/$G$8/$G$8</f>
        <v>0.1111111111111111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1</v>
      </c>
      <c r="DK88" s="9">
        <f>-2-2/$G$8/$G$8</f>
        <v>-2.2222222222222223</v>
      </c>
      <c r="DL88" s="9">
        <v>1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f>1/$G$8/$G$8</f>
        <v>0.1111111111111111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26"/>
      <c r="HU88" s="52">
        <f t="shared" si="1"/>
        <v>-1.3888888888888888E-2</v>
      </c>
      <c r="HV88" s="7"/>
      <c r="HW88" s="27">
        <v>43</v>
      </c>
      <c r="HX88" s="28">
        <v>0.15026085787671514</v>
      </c>
    </row>
    <row r="89" spans="1:232" s="8" customFormat="1" x14ac:dyDescent="0.25">
      <c r="A89" s="1" t="s">
        <v>48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f>1/$G$8/$G$8</f>
        <v>0.1111111111111111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1</v>
      </c>
      <c r="DL89" s="9">
        <f>-2-2/$G$8/$G$8</f>
        <v>-2.2222222222222223</v>
      </c>
      <c r="DM89" s="9">
        <v>1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f>1/$G$8/$G$8</f>
        <v>0.1111111111111111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26"/>
      <c r="HU89" s="52">
        <f t="shared" si="1"/>
        <v>-1.3888888888888888E-2</v>
      </c>
      <c r="HV89" s="7"/>
      <c r="HW89" s="27">
        <v>44</v>
      </c>
      <c r="HX89" s="28">
        <v>0.20490585511400339</v>
      </c>
    </row>
    <row r="90" spans="1:232" s="8" customFormat="1" x14ac:dyDescent="0.25">
      <c r="A90" s="1" t="s">
        <v>49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f>1/$G$8/$G$8</f>
        <v>0.1111111111111111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1</v>
      </c>
      <c r="DM90" s="9">
        <f>-2-2/$G$8/$G$8</f>
        <v>-2.2222222222222223</v>
      </c>
      <c r="DN90" s="9">
        <v>1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f>1/$G$8/$G$8</f>
        <v>0.1111111111111111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26"/>
      <c r="HU90" s="52">
        <f t="shared" si="1"/>
        <v>-1.3888888888888888E-2</v>
      </c>
      <c r="HV90" s="7"/>
      <c r="HW90" s="27" t="str">
        <v>35a</v>
      </c>
      <c r="HX90" s="28">
        <v>0.10809300079806104</v>
      </c>
    </row>
    <row r="91" spans="1:232" x14ac:dyDescent="0.25">
      <c r="A91" s="1" t="s">
        <v>50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f>1/$G$8/$G$8</f>
        <v>0.1111111111111111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1</v>
      </c>
      <c r="DN91" s="9">
        <f>-2-2/$G$8/$G$8</f>
        <v>-2.2222222222222223</v>
      </c>
      <c r="DO91" s="9">
        <v>1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f>1/$G$8/$G$8</f>
        <v>0.1111111111111111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23"/>
      <c r="HU91" s="52">
        <f t="shared" si="1"/>
        <v>-1.3888888888888888E-2</v>
      </c>
      <c r="HV91" s="5"/>
      <c r="HW91" s="31" t="str">
        <v>44a</v>
      </c>
      <c r="HX91" s="28">
        <v>0.24566196346240277</v>
      </c>
    </row>
    <row r="92" spans="1:232" x14ac:dyDescent="0.25">
      <c r="A92" s="1" t="s">
        <v>155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f>1/$G$8/$G$8</f>
        <v>0.1111111111111111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1</v>
      </c>
      <c r="DQ92" s="9">
        <f>-2-2/$G$8/$G$8</f>
        <v>-2.2222222222222223</v>
      </c>
      <c r="DR92" s="9">
        <v>1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f>1/$G$8/$G$8</f>
        <v>0.1111111111111111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23"/>
      <c r="HU92" s="52">
        <f t="shared" si="1"/>
        <v>-1.3888888888888888E-2</v>
      </c>
      <c r="HV92" s="5"/>
      <c r="HW92" s="31" t="str">
        <v>36a</v>
      </c>
      <c r="HX92" s="28">
        <v>9.5154392233318674E-2</v>
      </c>
    </row>
    <row r="93" spans="1:232" s="8" customFormat="1" x14ac:dyDescent="0.25">
      <c r="A93" s="1" t="s">
        <v>156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f>1/$G$8/$G$8</f>
        <v>0.1111111111111111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1</v>
      </c>
      <c r="DR93" s="9">
        <f>-2-2/$G$8/$G$8</f>
        <v>-2.2222222222222223</v>
      </c>
      <c r="DS93" s="9">
        <v>1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f>1/$G$8/$G$8</f>
        <v>0.1111111111111111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26"/>
      <c r="HU93" s="52">
        <f t="shared" si="1"/>
        <v>-1.3888888888888888E-2</v>
      </c>
      <c r="HV93" s="7"/>
      <c r="HW93" s="27" t="str">
        <v>37a</v>
      </c>
      <c r="HX93" s="28">
        <v>9.1033368447697716E-2</v>
      </c>
    </row>
    <row r="94" spans="1:232" s="8" customFormat="1" x14ac:dyDescent="0.25">
      <c r="A94" s="1" t="s">
        <v>157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f>1/$G$8/$G$8</f>
        <v>0.1111111111111111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1</v>
      </c>
      <c r="DS94" s="9">
        <f>-2-2/$G$8/$G$8</f>
        <v>-2.2222222222222223</v>
      </c>
      <c r="DT94" s="9">
        <v>1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f>1/$G$8/$G$8</f>
        <v>0.1111111111111111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26"/>
      <c r="HU94" s="52">
        <f t="shared" si="1"/>
        <v>-1.3888888888888888E-2</v>
      </c>
      <c r="HV94" s="7"/>
      <c r="HW94" s="27" t="str">
        <v>38a</v>
      </c>
      <c r="HX94" s="28">
        <v>9.5154392233317092E-2</v>
      </c>
    </row>
    <row r="95" spans="1:232" s="8" customFormat="1" x14ac:dyDescent="0.25">
      <c r="A95" s="1" t="s">
        <v>158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f>1/$G$8/$G$8</f>
        <v>0.1111111111111111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1</v>
      </c>
      <c r="DT95" s="9">
        <f>-2-2/$G$8/$G$8</f>
        <v>-2.2222222222222223</v>
      </c>
      <c r="DU95" s="9">
        <v>1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f>1/$G$8/$G$8</f>
        <v>0.1111111111111111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26"/>
      <c r="HU95" s="52">
        <f t="shared" si="1"/>
        <v>-1.3888888888888888E-2</v>
      </c>
      <c r="HV95" s="7"/>
      <c r="HW95" s="27" t="str">
        <v>39aa</v>
      </c>
      <c r="HX95" s="28">
        <v>0.10809300079806367</v>
      </c>
    </row>
    <row r="96" spans="1:232" s="8" customFormat="1" x14ac:dyDescent="0.25">
      <c r="A96" s="1" t="s">
        <v>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f>1/$G$8/$G$8</f>
        <v>0.1111111111111111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1</v>
      </c>
      <c r="DW96" s="9">
        <f>-2-2/$G$8/$G$8</f>
        <v>-2.2222222222222223</v>
      </c>
      <c r="DX96" s="9">
        <v>1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f>1/$G$8/$G$8</f>
        <v>0.1111111111111111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26"/>
      <c r="HU96" s="52">
        <f t="shared" si="1"/>
        <v>-1.3888888888888888E-2</v>
      </c>
      <c r="HV96" s="7"/>
      <c r="HW96" s="27" t="str">
        <v>49aa</v>
      </c>
      <c r="HX96" s="28">
        <v>0.24566196346240263</v>
      </c>
    </row>
    <row r="97" spans="1:232" s="8" customFormat="1" x14ac:dyDescent="0.25">
      <c r="A97" s="1" t="s">
        <v>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f>1/$G$8/$G$8</f>
        <v>0.1111111111111111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1</v>
      </c>
      <c r="DX97" s="9">
        <f>-2-2/$G$8/$G$8</f>
        <v>-2.2222222222222223</v>
      </c>
      <c r="DY97" s="9">
        <v>1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f>1/$G$8/$G$8</f>
        <v>0.1111111111111111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26"/>
      <c r="HU97" s="52">
        <f t="shared" si="1"/>
        <v>-1.3888888888888888E-2</v>
      </c>
      <c r="HV97" s="7"/>
      <c r="HW97" s="27" t="str">
        <v>49a</v>
      </c>
      <c r="HX97" s="28">
        <v>0.20490585511400339</v>
      </c>
    </row>
    <row r="98" spans="1:232" s="8" customFormat="1" x14ac:dyDescent="0.25">
      <c r="A98" s="1" t="s">
        <v>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f>1/$G$8/$G$8</f>
        <v>0.1111111111111111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1</v>
      </c>
      <c r="DY98" s="9">
        <f>-2-2/$G$8/$G$8</f>
        <v>-2.2222222222222223</v>
      </c>
      <c r="DZ98" s="9">
        <v>1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f>1/$G$8/$G$8</f>
        <v>0.1111111111111111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U98" s="52">
        <f t="shared" si="1"/>
        <v>-1.3888888888888888E-2</v>
      </c>
      <c r="HV98" s="7"/>
      <c r="HW98" s="27" t="str">
        <v>49b</v>
      </c>
      <c r="HX98" s="28">
        <v>0.15026085787671523</v>
      </c>
    </row>
    <row r="99" spans="1:232" x14ac:dyDescent="0.25">
      <c r="A99" s="1" t="s">
        <v>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f>1/$G$8/$G$8</f>
        <v>0.1111111111111111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1</v>
      </c>
      <c r="DZ99" s="9">
        <f>-2-2/$G$8/$G$8</f>
        <v>-2.2222222222222223</v>
      </c>
      <c r="EA99" s="9">
        <v>1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f>1/$G$8/$G$8</f>
        <v>0.1111111111111111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U99" s="52">
        <f t="shared" si="1"/>
        <v>-1.3888888888888888E-2</v>
      </c>
      <c r="HV99" s="5"/>
      <c r="HW99" s="31" t="str">
        <v>49c</v>
      </c>
      <c r="HX99" s="28">
        <v>8.1979503320455241E-2</v>
      </c>
    </row>
    <row r="100" spans="1:232" x14ac:dyDescent="0.25">
      <c r="A100" s="1" t="s">
        <v>159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f>1/$G$8/$G$8</f>
        <v>0.1111111111111111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1</v>
      </c>
      <c r="EG100" s="9">
        <v>0</v>
      </c>
      <c r="EH100" s="9">
        <f>-2-2/$G$8/$G$8</f>
        <v>-2.2222222222222223</v>
      </c>
      <c r="EI100" s="9">
        <v>1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f>1/$G$8/$G$8</f>
        <v>0.1111111111111111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23"/>
      <c r="HU100" s="52">
        <f t="shared" si="1"/>
        <v>-1.3888888888888888E-2</v>
      </c>
      <c r="HV100" s="5"/>
      <c r="HW100" s="31" t="str">
        <v>49d</v>
      </c>
      <c r="HX100" s="28">
        <v>-6.1863910564844348E-18</v>
      </c>
    </row>
    <row r="101" spans="1:232" s="8" customFormat="1" x14ac:dyDescent="0.25">
      <c r="A101" s="1" t="s">
        <v>160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f>1/$G$8/$G$8</f>
        <v>0.1111111111111111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1</v>
      </c>
      <c r="EI101" s="9">
        <f>-2-2/$G$8/$G$8</f>
        <v>-2.2222222222222223</v>
      </c>
      <c r="EJ101" s="9">
        <v>1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f>1/$G$8/$G$8</f>
        <v>0.1111111111111111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26"/>
      <c r="HU101" s="52">
        <f t="shared" si="1"/>
        <v>-1.3888888888888888E-2</v>
      </c>
      <c r="HV101" s="7"/>
      <c r="HW101" s="27" t="str">
        <v>49da</v>
      </c>
      <c r="HX101" s="28">
        <v>-9.5868392209344136E-2</v>
      </c>
    </row>
    <row r="102" spans="1:232" s="8" customFormat="1" x14ac:dyDescent="0.25">
      <c r="A102" s="1" t="s">
        <v>161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f>1/$G$8/$G$8</f>
        <v>0.1111111111111111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1</v>
      </c>
      <c r="EJ102" s="9">
        <f>-2-2/$G$8/$G$8</f>
        <v>-2.2222222222222223</v>
      </c>
      <c r="EK102" s="9">
        <v>1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f>1/$G$8/$G$8</f>
        <v>0.1111111111111111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26"/>
      <c r="HU102" s="52">
        <f t="shared" si="1"/>
        <v>-1.3888888888888888E-2</v>
      </c>
      <c r="HV102" s="7"/>
      <c r="HW102" s="27" t="str">
        <v>51a</v>
      </c>
      <c r="HX102" s="28">
        <v>-9.6059598105003224E-2</v>
      </c>
    </row>
    <row r="103" spans="1:232" s="8" customFormat="1" x14ac:dyDescent="0.25">
      <c r="A103" s="1" t="s">
        <v>162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f>1/$G$8/$G$8</f>
        <v>0.1111111111111111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1</v>
      </c>
      <c r="EK103" s="9">
        <f>-2-2/$G$8/$G$8</f>
        <v>-2.2222222222222223</v>
      </c>
      <c r="EL103" s="9">
        <v>1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f>1/$G$8/$G$8</f>
        <v>0.1111111111111111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26"/>
      <c r="HU103" s="52">
        <f t="shared" si="1"/>
        <v>-1.3888888888888888E-2</v>
      </c>
      <c r="HV103" s="7"/>
      <c r="HW103" s="27">
        <v>51</v>
      </c>
      <c r="HX103" s="28">
        <v>1.910287565739377E-17</v>
      </c>
    </row>
    <row r="104" spans="1:232" s="8" customFormat="1" x14ac:dyDescent="0.25">
      <c r="A104" s="1" t="s">
        <v>163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f>1/$G$8/$G$8</f>
        <v>0.1111111111111111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1</v>
      </c>
      <c r="EN104" s="9">
        <f>-2-2/$G$8/$G$8</f>
        <v>-2.2222222222222223</v>
      </c>
      <c r="EO104" s="9">
        <v>1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f>1/$G$8/$G$8</f>
        <v>0.1111111111111111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26"/>
      <c r="HU104" s="52">
        <f t="shared" si="1"/>
        <v>-1.3888888888888888E-2</v>
      </c>
      <c r="HV104" s="7"/>
      <c r="HW104" s="27">
        <v>52</v>
      </c>
      <c r="HX104" s="28">
        <v>8.2170709216114399E-2</v>
      </c>
    </row>
    <row r="105" spans="1:232" s="8" customFormat="1" x14ac:dyDescent="0.25">
      <c r="A105" s="1" t="s">
        <v>164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f>1/$G$8/$G$8</f>
        <v>0.1111111111111111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1</v>
      </c>
      <c r="EO105" s="9">
        <f>-2-2/$G$8/$G$8</f>
        <v>-2.2222222222222223</v>
      </c>
      <c r="EP105" s="9">
        <v>1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f>1/$G$8/$G$8</f>
        <v>0.1111111111111111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26"/>
      <c r="HU105" s="52">
        <f t="shared" si="1"/>
        <v>-1.3888888888888888E-2</v>
      </c>
      <c r="HV105" s="7"/>
      <c r="HW105" s="27">
        <v>53</v>
      </c>
      <c r="HX105" s="28">
        <v>0.15047194898120658</v>
      </c>
    </row>
    <row r="106" spans="1:232" s="8" customFormat="1" x14ac:dyDescent="0.25">
      <c r="A106" s="1" t="s">
        <v>165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f>1/$G$8/$G$8</f>
        <v>0.1111111111111111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1</v>
      </c>
      <c r="EP106" s="9">
        <f>-2-2/$G$8/$G$8</f>
        <v>-2.2222222222222223</v>
      </c>
      <c r="EQ106" s="9">
        <v>1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f>1/$G$8/$G$8</f>
        <v>0.1111111111111111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26"/>
      <c r="HU106" s="52">
        <f t="shared" si="1"/>
        <v>-1.3888888888888888E-2</v>
      </c>
      <c r="HV106" s="7"/>
      <c r="HW106" s="27">
        <v>54</v>
      </c>
      <c r="HX106" s="28">
        <v>0.20490585511400317</v>
      </c>
    </row>
    <row r="107" spans="1:232" x14ac:dyDescent="0.25">
      <c r="A107" s="1" t="s">
        <v>166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f>1/$G$8/$G$8</f>
        <v>0.1111111111111111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1</v>
      </c>
      <c r="ER107" s="9">
        <f>-2-2/$G$8/$G$8</f>
        <v>-2.2222222222222223</v>
      </c>
      <c r="ES107" s="9">
        <v>1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f>1/$G$8/$G$8</f>
        <v>0.1111111111111111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23"/>
      <c r="HU107" s="52">
        <f t="shared" si="1"/>
        <v>-1.3888888888888888E-2</v>
      </c>
      <c r="HV107" s="5"/>
      <c r="HW107" s="31" t="str">
        <v>54a</v>
      </c>
      <c r="HX107" s="28">
        <v>0.24545087235791069</v>
      </c>
    </row>
    <row r="108" spans="1:232" s="8" customFormat="1" x14ac:dyDescent="0.25">
      <c r="A108" s="1" t="s">
        <v>167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f>1/$G$8/$G$8</f>
        <v>0.1111111111111111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1</v>
      </c>
      <c r="ES108" s="9">
        <f>-2-2/$G$8/$G$8</f>
        <v>-2.2222222222222223</v>
      </c>
      <c r="ET108" s="9">
        <v>1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f>1/$G$8/$G$8</f>
        <v>0.1111111111111111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26"/>
      <c r="HU108" s="52">
        <f t="shared" si="1"/>
        <v>-1.3888888888888888E-2</v>
      </c>
      <c r="HV108" s="7"/>
      <c r="HW108" s="27" t="str">
        <v>59aa</v>
      </c>
      <c r="HX108" s="28">
        <v>0.24545087235791091</v>
      </c>
    </row>
    <row r="109" spans="1:232" s="8" customFormat="1" x14ac:dyDescent="0.25">
      <c r="A109" s="8" t="s">
        <v>168</v>
      </c>
      <c r="B109" s="40">
        <v>0</v>
      </c>
      <c r="C109" s="40">
        <v>0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0</v>
      </c>
      <c r="DD109" s="40">
        <v>0</v>
      </c>
      <c r="DE109" s="40">
        <v>0</v>
      </c>
      <c r="DF109" s="40">
        <v>0</v>
      </c>
      <c r="DG109" s="40">
        <v>0</v>
      </c>
      <c r="DH109" s="40">
        <v>0</v>
      </c>
      <c r="DI109" s="40">
        <v>0</v>
      </c>
      <c r="DJ109" s="40">
        <v>0</v>
      </c>
      <c r="DK109" s="40">
        <v>0</v>
      </c>
      <c r="DL109" s="40">
        <v>0</v>
      </c>
      <c r="DM109" s="40">
        <v>0</v>
      </c>
      <c r="DN109" s="40">
        <v>0</v>
      </c>
      <c r="DO109" s="40">
        <v>0</v>
      </c>
      <c r="DP109" s="40">
        <v>0</v>
      </c>
      <c r="DQ109" s="40">
        <v>0</v>
      </c>
      <c r="DR109" s="40">
        <v>0</v>
      </c>
      <c r="DS109" s="40">
        <v>0</v>
      </c>
      <c r="DT109" s="40">
        <v>0</v>
      </c>
      <c r="DU109" s="40">
        <v>0</v>
      </c>
      <c r="DV109" s="40">
        <v>0</v>
      </c>
      <c r="DW109" s="40">
        <v>0</v>
      </c>
      <c r="DX109" s="40">
        <v>0</v>
      </c>
      <c r="DY109" s="40">
        <v>0</v>
      </c>
      <c r="DZ109" s="40">
        <v>0</v>
      </c>
      <c r="EA109" s="40">
        <v>0</v>
      </c>
      <c r="EB109" s="40">
        <v>0</v>
      </c>
      <c r="EC109" s="40">
        <v>0</v>
      </c>
      <c r="ED109" s="9">
        <f>1/$G$8/$G$8</f>
        <v>0.1111111111111111</v>
      </c>
      <c r="EE109" s="40">
        <v>0</v>
      </c>
      <c r="EF109" s="40">
        <v>0</v>
      </c>
      <c r="EG109" s="40">
        <v>0</v>
      </c>
      <c r="EH109" s="40">
        <v>0</v>
      </c>
      <c r="EI109" s="40">
        <v>0</v>
      </c>
      <c r="EJ109" s="40">
        <v>0</v>
      </c>
      <c r="EK109" s="40">
        <v>0</v>
      </c>
      <c r="EL109" s="40">
        <v>0</v>
      </c>
      <c r="EM109" s="40">
        <v>0</v>
      </c>
      <c r="EN109" s="40">
        <v>0</v>
      </c>
      <c r="EO109" s="40">
        <v>0</v>
      </c>
      <c r="EP109" s="40">
        <v>0</v>
      </c>
      <c r="EQ109" s="40">
        <v>0</v>
      </c>
      <c r="ER109" s="40">
        <v>0</v>
      </c>
      <c r="ES109" s="9">
        <v>1</v>
      </c>
      <c r="ET109" s="9">
        <f>-2-2/$G$8/$G$8</f>
        <v>-2.2222222222222223</v>
      </c>
      <c r="EU109" s="9">
        <v>1</v>
      </c>
      <c r="EV109" s="40">
        <v>0</v>
      </c>
      <c r="EW109" s="40">
        <v>0</v>
      </c>
      <c r="EX109" s="40">
        <v>0</v>
      </c>
      <c r="EY109" s="40">
        <v>0</v>
      </c>
      <c r="EZ109" s="40">
        <v>0</v>
      </c>
      <c r="FA109" s="40">
        <v>0</v>
      </c>
      <c r="FB109" s="40">
        <v>0</v>
      </c>
      <c r="FC109" s="40">
        <v>0</v>
      </c>
      <c r="FD109" s="40">
        <v>0</v>
      </c>
      <c r="FE109" s="40">
        <v>0</v>
      </c>
      <c r="FF109" s="40">
        <v>0</v>
      </c>
      <c r="FG109" s="40">
        <v>0</v>
      </c>
      <c r="FH109" s="40">
        <v>0</v>
      </c>
      <c r="FI109" s="9">
        <f>1/$G$8/$G$8</f>
        <v>0.1111111111111111</v>
      </c>
      <c r="FJ109" s="40">
        <v>0</v>
      </c>
      <c r="FK109" s="40">
        <v>0</v>
      </c>
      <c r="FL109" s="40">
        <v>0</v>
      </c>
      <c r="FM109" s="40">
        <v>0</v>
      </c>
      <c r="FN109" s="40">
        <v>0</v>
      </c>
      <c r="FO109" s="40">
        <v>0</v>
      </c>
      <c r="FP109" s="40">
        <v>0</v>
      </c>
      <c r="FQ109" s="40">
        <v>0</v>
      </c>
      <c r="FR109" s="40">
        <v>0</v>
      </c>
      <c r="FS109" s="40">
        <v>0</v>
      </c>
      <c r="FT109" s="40">
        <v>0</v>
      </c>
      <c r="FU109" s="40">
        <v>0</v>
      </c>
      <c r="FV109" s="40">
        <v>0</v>
      </c>
      <c r="FW109" s="40">
        <v>0</v>
      </c>
      <c r="FX109" s="40">
        <v>0</v>
      </c>
      <c r="FY109" s="40">
        <v>0</v>
      </c>
      <c r="FZ109" s="40">
        <v>0</v>
      </c>
      <c r="GA109" s="40">
        <v>0</v>
      </c>
      <c r="GB109" s="40">
        <v>0</v>
      </c>
      <c r="GC109" s="40">
        <v>0</v>
      </c>
      <c r="GD109" s="40">
        <v>0</v>
      </c>
      <c r="GE109" s="40">
        <v>0</v>
      </c>
      <c r="GF109" s="40">
        <v>0</v>
      </c>
      <c r="GG109" s="40">
        <v>0</v>
      </c>
      <c r="GH109" s="40">
        <v>0</v>
      </c>
      <c r="GI109" s="40">
        <v>0</v>
      </c>
      <c r="GJ109" s="40">
        <v>0</v>
      </c>
      <c r="GK109" s="40">
        <v>0</v>
      </c>
      <c r="GL109" s="40">
        <v>0</v>
      </c>
      <c r="GM109" s="40">
        <v>0</v>
      </c>
      <c r="GN109" s="40">
        <v>0</v>
      </c>
      <c r="GO109" s="40">
        <v>0</v>
      </c>
      <c r="GP109" s="40">
        <v>0</v>
      </c>
      <c r="GQ109" s="40">
        <v>0</v>
      </c>
      <c r="GR109" s="40">
        <v>0</v>
      </c>
      <c r="GS109" s="40">
        <v>0</v>
      </c>
      <c r="GT109" s="40">
        <v>0</v>
      </c>
      <c r="GU109" s="40">
        <v>0</v>
      </c>
      <c r="GV109" s="40">
        <v>0</v>
      </c>
      <c r="GW109" s="40">
        <v>0</v>
      </c>
      <c r="GX109" s="40">
        <v>0</v>
      </c>
      <c r="GY109" s="40">
        <v>0</v>
      </c>
      <c r="GZ109" s="40">
        <v>0</v>
      </c>
      <c r="HA109" s="40">
        <v>0</v>
      </c>
      <c r="HB109" s="40">
        <v>0</v>
      </c>
      <c r="HC109" s="40">
        <v>0</v>
      </c>
      <c r="HD109" s="40">
        <v>0</v>
      </c>
      <c r="HE109" s="40">
        <v>0</v>
      </c>
      <c r="HF109" s="40">
        <v>0</v>
      </c>
      <c r="HG109" s="40">
        <v>0</v>
      </c>
      <c r="HH109" s="40">
        <v>0</v>
      </c>
      <c r="HI109" s="40">
        <v>0</v>
      </c>
      <c r="HJ109" s="40">
        <v>0</v>
      </c>
      <c r="HK109" s="40">
        <v>0</v>
      </c>
      <c r="HL109" s="40">
        <v>0</v>
      </c>
      <c r="HM109" s="40">
        <v>0</v>
      </c>
      <c r="HN109" s="40">
        <v>0</v>
      </c>
      <c r="HO109" s="40">
        <v>0</v>
      </c>
      <c r="HP109" s="40">
        <v>0</v>
      </c>
      <c r="HQ109" s="40">
        <v>0</v>
      </c>
      <c r="HR109" s="40">
        <v>0</v>
      </c>
      <c r="HS109" s="40">
        <v>0</v>
      </c>
      <c r="HT109" s="26"/>
      <c r="HU109" s="52">
        <f t="shared" si="1"/>
        <v>-1.3888888888888888E-2</v>
      </c>
      <c r="HV109" s="7"/>
      <c r="HW109" s="27" t="str">
        <v>59a</v>
      </c>
      <c r="HX109" s="29">
        <v>0.20490585511400333</v>
      </c>
    </row>
    <row r="110" spans="1:232" s="8" customFormat="1" x14ac:dyDescent="0.25">
      <c r="A110" s="1" t="s">
        <v>169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f>1/$G$8/$G$8</f>
        <v>0.1111111111111111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1</v>
      </c>
      <c r="EU110" s="9">
        <f>-2-2/$G$8/$G$8</f>
        <v>-2.2222222222222223</v>
      </c>
      <c r="EV110" s="9">
        <v>1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f>1/$G$8/$G$8</f>
        <v>0.1111111111111111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26"/>
      <c r="HU110" s="52">
        <f t="shared" si="1"/>
        <v>-1.3888888888888888E-2</v>
      </c>
      <c r="HV110" s="7"/>
      <c r="HW110" s="27" t="str">
        <v>59b</v>
      </c>
      <c r="HX110" s="28">
        <v>0.1504719489812068</v>
      </c>
    </row>
    <row r="111" spans="1:232" s="8" customFormat="1" x14ac:dyDescent="0.25">
      <c r="A111" s="1" t="s">
        <v>170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f>1/$G$8/$G$8</f>
        <v>0.1111111111111111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1</v>
      </c>
      <c r="EV111" s="9">
        <f>-2-2/$G$8/$G$8</f>
        <v>-2.2222222222222223</v>
      </c>
      <c r="EW111" s="9">
        <v>1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f>1/$G$8/$G$8</f>
        <v>0.1111111111111111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26"/>
      <c r="HU111" s="52">
        <f t="shared" si="1"/>
        <v>-1.3888888888888888E-2</v>
      </c>
      <c r="HV111" s="7"/>
      <c r="HW111" s="27" t="str">
        <v>59c</v>
      </c>
      <c r="HX111" s="28">
        <v>8.2170709216114524E-2</v>
      </c>
    </row>
    <row r="112" spans="1:232" s="8" customFormat="1" x14ac:dyDescent="0.25">
      <c r="A112" s="1" t="s">
        <v>171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f>1/$G$8/$G$8</f>
        <v>0.1111111111111111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1</v>
      </c>
      <c r="EX112" s="9">
        <f>-2-2/$G$8/$G$8</f>
        <v>-2.2222222222222223</v>
      </c>
      <c r="EY112" s="9">
        <v>1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f>1/$G$8/$G$8</f>
        <v>0.1111111111111111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26"/>
      <c r="HU112" s="52">
        <f t="shared" si="1"/>
        <v>-1.3888888888888888E-2</v>
      </c>
      <c r="HV112" s="7"/>
      <c r="HW112" s="27" t="str">
        <v>59d</v>
      </c>
      <c r="HX112" s="28">
        <v>-4.113183040307158E-18</v>
      </c>
    </row>
    <row r="113" spans="1:232" s="8" customFormat="1" x14ac:dyDescent="0.25">
      <c r="A113" s="1" t="s">
        <v>172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f>1/$G$8/$G$8</f>
        <v>0.1111111111111111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1</v>
      </c>
      <c r="EY113" s="9">
        <f>-2-2/$G$8/$G$8</f>
        <v>-2.2222222222222223</v>
      </c>
      <c r="EZ113" s="9">
        <v>1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f>1/$G$8/$G$8</f>
        <v>0.1111111111111111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26"/>
      <c r="HU113" s="52">
        <f t="shared" si="1"/>
        <v>-1.3888888888888888E-2</v>
      </c>
      <c r="HV113" s="7"/>
      <c r="HW113" s="27" t="str">
        <v>59da</v>
      </c>
      <c r="HX113" s="28">
        <v>-9.6059598105003405E-2</v>
      </c>
    </row>
    <row r="114" spans="1:232" s="8" customFormat="1" x14ac:dyDescent="0.25">
      <c r="A114" s="1" t="s">
        <v>173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f>1/$G$8/$G$8</f>
        <v>0.1111111111111111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1</v>
      </c>
      <c r="EZ114" s="9">
        <f>-2-2/$G$8/$G$8</f>
        <v>-2.2222222222222223</v>
      </c>
      <c r="FA114" s="9">
        <v>1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f>1/$G$8/$G$8</f>
        <v>0.1111111111111111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26"/>
      <c r="HU114" s="52">
        <f t="shared" si="1"/>
        <v>-1.3888888888888888E-2</v>
      </c>
      <c r="HV114" s="7"/>
      <c r="HW114" s="27" t="str">
        <v>61a</v>
      </c>
      <c r="HX114" s="28">
        <v>-9.6076029059862469E-2</v>
      </c>
    </row>
    <row r="115" spans="1:232" s="8" customFormat="1" x14ac:dyDescent="0.25">
      <c r="A115" s="1" t="s">
        <v>174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f>1/$G$8/$G$8</f>
        <v>0.1111111111111111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1</v>
      </c>
      <c r="FC115" s="9">
        <f>-2-2/$G$8/$G$8</f>
        <v>-2.2222222222222223</v>
      </c>
      <c r="FD115" s="9">
        <v>1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f>1/$G$8/$G$8</f>
        <v>0.1111111111111111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26"/>
      <c r="HU115" s="52">
        <f t="shared" si="1"/>
        <v>-1.3888888888888888E-2</v>
      </c>
      <c r="HV115" s="7"/>
      <c r="HW115" s="27">
        <v>61</v>
      </c>
      <c r="HX115" s="28">
        <v>0</v>
      </c>
    </row>
    <row r="116" spans="1:232" s="8" customFormat="1" x14ac:dyDescent="0.25">
      <c r="A116" s="1" t="s">
        <v>175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f>1/$G$8/$G$8</f>
        <v>0.1111111111111111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1</v>
      </c>
      <c r="FD116" s="9">
        <f>-2-2/$G$8/$G$8</f>
        <v>-2.2222222222222223</v>
      </c>
      <c r="FE116" s="9">
        <v>1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f>1/$G$8/$G$8</f>
        <v>0.1111111111111111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26"/>
      <c r="HU116" s="52">
        <f t="shared" si="1"/>
        <v>-1.3888888888888888E-2</v>
      </c>
      <c r="HV116" s="7"/>
      <c r="HW116" s="27">
        <v>62</v>
      </c>
      <c r="HX116" s="28">
        <v>8.2187140170973588E-2</v>
      </c>
    </row>
    <row r="117" spans="1:232" s="8" customFormat="1" x14ac:dyDescent="0.25">
      <c r="A117" s="1" t="s">
        <v>176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f>1/$G$8/$G$8</f>
        <v>0.1111111111111111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1</v>
      </c>
      <c r="FE117" s="9">
        <f>-2-2/$G$8/$G$8</f>
        <v>-2.2222222222222223</v>
      </c>
      <c r="FF117" s="9">
        <v>1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f>1/$G$8/$G$8</f>
        <v>0.1111111111111111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26"/>
      <c r="HU117" s="52">
        <f t="shared" si="1"/>
        <v>-1.3888888888888888E-2</v>
      </c>
      <c r="HV117" s="7"/>
      <c r="HW117" s="27">
        <v>63</v>
      </c>
      <c r="HX117" s="28">
        <v>0.15048904277636033</v>
      </c>
    </row>
    <row r="118" spans="1:232" s="8" customFormat="1" x14ac:dyDescent="0.25">
      <c r="A118" s="1" t="s">
        <v>177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f>1/$G$8/$G$8</f>
        <v>0.1111111111111111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1</v>
      </c>
      <c r="FF118" s="9">
        <f>-2-2/$G$8/$G$8</f>
        <v>-2.2222222222222223</v>
      </c>
      <c r="FG118" s="9">
        <v>1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f>1/$G$8/$G$8</f>
        <v>0.1111111111111111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26"/>
      <c r="HU118" s="52">
        <f t="shared" si="1"/>
        <v>-1.3888888888888888E-2</v>
      </c>
      <c r="HV118" s="7"/>
      <c r="HW118" s="27">
        <v>64</v>
      </c>
      <c r="HX118" s="28">
        <v>0.20490585511400339</v>
      </c>
    </row>
    <row r="119" spans="1:232" s="8" customFormat="1" x14ac:dyDescent="0.25">
      <c r="A119" s="1" t="s">
        <v>178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f>1/$G$8/$G$8</f>
        <v>0.1111111111111111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1</v>
      </c>
      <c r="FG119" s="9">
        <f>-2-2/$G$8/$G$8</f>
        <v>-2.2222222222222223</v>
      </c>
      <c r="FH119" s="9">
        <v>1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f>1/$G$8/$G$8</f>
        <v>0.1111111111111111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26"/>
      <c r="HU119" s="52">
        <f t="shared" si="1"/>
        <v>-1.3888888888888888E-2</v>
      </c>
      <c r="HV119" s="7"/>
      <c r="HW119" s="27" t="str">
        <v>64a</v>
      </c>
      <c r="HX119" s="28">
        <v>0.24543377856275753</v>
      </c>
    </row>
    <row r="120" spans="1:232" s="8" customFormat="1" x14ac:dyDescent="0.25">
      <c r="A120" s="1" t="s">
        <v>179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f>1/$G$8/$G$8</f>
        <v>0.1111111111111111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1</v>
      </c>
      <c r="FH120" s="9">
        <f>-2-2/$G$8/$G$8</f>
        <v>-2.2222222222222223</v>
      </c>
      <c r="FI120" s="9">
        <v>1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f>1/$G$8/$G$8</f>
        <v>0.1111111111111111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26"/>
      <c r="HU120" s="52">
        <f t="shared" si="1"/>
        <v>-1.3888888888888888E-2</v>
      </c>
      <c r="HV120" s="7"/>
      <c r="HW120" s="27" t="str">
        <v>69aa</v>
      </c>
      <c r="HX120" s="28">
        <v>0.24543377856275758</v>
      </c>
    </row>
    <row r="121" spans="1:232" s="8" customFormat="1" x14ac:dyDescent="0.25">
      <c r="A121" s="1" t="s">
        <v>180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f>1/$G$8/$G$8</f>
        <v>0.1111111111111111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1</v>
      </c>
      <c r="FI121" s="9">
        <f>-2-2/$G$8/$G$8</f>
        <v>-2.2222222222222223</v>
      </c>
      <c r="FJ121" s="9">
        <v>1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f>1/$G$8/$G$8</f>
        <v>0.1111111111111111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26"/>
      <c r="HU121" s="52">
        <f t="shared" si="1"/>
        <v>-1.3888888888888888E-2</v>
      </c>
      <c r="HV121" s="7"/>
      <c r="HW121" s="27" t="str">
        <v>69a</v>
      </c>
      <c r="HX121" s="28">
        <v>0.20490585511400333</v>
      </c>
    </row>
    <row r="122" spans="1:232" s="8" customFormat="1" x14ac:dyDescent="0.25">
      <c r="A122" s="1" t="s">
        <v>181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f>1/$G$8/$G$8</f>
        <v>0.1111111111111111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1</v>
      </c>
      <c r="FJ122" s="9">
        <f>-2-2/$G$8/$G$8</f>
        <v>-2.2222222222222223</v>
      </c>
      <c r="FK122" s="9">
        <v>1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f>1/$G$8/$G$8</f>
        <v>0.1111111111111111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26"/>
      <c r="HU122" s="52">
        <f t="shared" si="1"/>
        <v>-1.3888888888888888E-2</v>
      </c>
      <c r="HV122" s="7"/>
      <c r="HW122" s="27" t="str">
        <v>69b</v>
      </c>
      <c r="HX122" s="28">
        <v>0.15048904277636022</v>
      </c>
    </row>
    <row r="123" spans="1:232" s="8" customFormat="1" x14ac:dyDescent="0.25">
      <c r="A123" s="1" t="s">
        <v>182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f>1/$G$8/$G$8</f>
        <v>0.1111111111111111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1</v>
      </c>
      <c r="FK123" s="9">
        <f>-2-2/$G$8/$G$8</f>
        <v>-2.2222222222222223</v>
      </c>
      <c r="FL123" s="9">
        <v>1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f>1/$G$8/$G$8</f>
        <v>0.1111111111111111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26"/>
      <c r="HU123" s="52">
        <f t="shared" si="1"/>
        <v>-1.3888888888888888E-2</v>
      </c>
      <c r="HV123" s="7"/>
      <c r="HW123" s="27" t="str">
        <v>69c</v>
      </c>
      <c r="HX123" s="28">
        <v>8.2187140170973505E-2</v>
      </c>
    </row>
    <row r="124" spans="1:232" s="8" customFormat="1" x14ac:dyDescent="0.25">
      <c r="A124" s="1" t="s">
        <v>183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f>1/$G$8/$G$8</f>
        <v>0.1111111111111111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1</v>
      </c>
      <c r="FL124" s="9">
        <f>-2-2/$G$8/$G$8</f>
        <v>-2.2222222222222223</v>
      </c>
      <c r="FM124" s="9">
        <v>1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f>1/$G$8/$G$8</f>
        <v>0.1111111111111111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26"/>
      <c r="HU124" s="52">
        <f t="shared" si="1"/>
        <v>-1.3888888888888888E-2</v>
      </c>
      <c r="HV124" s="7"/>
      <c r="HW124" s="27" t="str">
        <v>69d</v>
      </c>
      <c r="HX124" s="28">
        <v>1.5971577759206947E-18</v>
      </c>
    </row>
    <row r="125" spans="1:232" s="8" customFormat="1" x14ac:dyDescent="0.25">
      <c r="A125" s="1" t="s">
        <v>184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f>1/$G$8/$G$8</f>
        <v>0.1111111111111111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1</v>
      </c>
      <c r="FM125" s="9">
        <f>-2-2/$G$8/$G$8</f>
        <v>-2.2222222222222223</v>
      </c>
      <c r="FN125" s="9">
        <v>1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f>1/$G$8/$G$8</f>
        <v>0.1111111111111111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26"/>
      <c r="HU125" s="52">
        <f t="shared" si="1"/>
        <v>-1.3888888888888888E-2</v>
      </c>
      <c r="HV125" s="7"/>
      <c r="HW125" s="27" t="str">
        <v>69da</v>
      </c>
      <c r="HX125" s="28">
        <v>-9.6076029059862386E-2</v>
      </c>
    </row>
    <row r="126" spans="1:232" s="8" customFormat="1" x14ac:dyDescent="0.25">
      <c r="A126" s="1" t="s">
        <v>185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f>1/$G$8/$G$8</f>
        <v>0.1111111111111111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1</v>
      </c>
      <c r="FN126" s="9">
        <f>-2-2/$G$8/$G$8</f>
        <v>-2.2222222222222223</v>
      </c>
      <c r="FO126" s="9">
        <v>1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f>1/$G$8/$G$8</f>
        <v>0.1111111111111111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26"/>
      <c r="HU126" s="52">
        <f t="shared" si="1"/>
        <v>-1.3888888888888888E-2</v>
      </c>
      <c r="HV126" s="7"/>
      <c r="HW126" s="27" t="str">
        <v>71a</v>
      </c>
      <c r="HX126" s="28">
        <v>-9.6059598105003294E-2</v>
      </c>
    </row>
    <row r="127" spans="1:232" s="8" customFormat="1" x14ac:dyDescent="0.25">
      <c r="A127" s="1" t="s">
        <v>186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f>1/$G$8/$G$8</f>
        <v>0.1111111111111111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1</v>
      </c>
      <c r="FO127" s="9">
        <f>-2-2/$G$8/$G$8</f>
        <v>-2.2222222222222223</v>
      </c>
      <c r="FP127" s="9">
        <v>1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f>1/$G$8/$G$8</f>
        <v>0.1111111111111111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26"/>
      <c r="HU127" s="52">
        <f t="shared" si="1"/>
        <v>-1.3888888888888888E-2</v>
      </c>
      <c r="HV127" s="7"/>
      <c r="HW127" s="27">
        <v>71</v>
      </c>
      <c r="HX127" s="28">
        <v>6.5314550411421622E-18</v>
      </c>
    </row>
    <row r="128" spans="1:232" s="8" customFormat="1" x14ac:dyDescent="0.25">
      <c r="A128" s="1" t="s">
        <v>187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f>1/$G$8/$G$8</f>
        <v>0.1111111111111111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1</v>
      </c>
      <c r="FR128" s="9">
        <f>-2-2/$G$8/$G$8</f>
        <v>-2.2222222222222223</v>
      </c>
      <c r="FS128" s="9">
        <v>1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f>1/$G$8/$G$8</f>
        <v>0.1111111111111111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26"/>
      <c r="HU128" s="52">
        <f t="shared" si="1"/>
        <v>-1.3888888888888888E-2</v>
      </c>
      <c r="HV128" s="7"/>
      <c r="HW128" s="27">
        <v>72</v>
      </c>
      <c r="HX128" s="28">
        <v>8.217070921611444E-2</v>
      </c>
    </row>
    <row r="129" spans="1:232" s="8" customFormat="1" x14ac:dyDescent="0.25">
      <c r="A129" s="1" t="s">
        <v>188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f>1/$G$8/$G$8</f>
        <v>0.1111111111111111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1</v>
      </c>
      <c r="FS129" s="9">
        <f>-2-2/$G$8/$G$8</f>
        <v>-2.2222222222222223</v>
      </c>
      <c r="FT129" s="9">
        <v>1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f>1/$G$8/$G$8</f>
        <v>0.1111111111111111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26"/>
      <c r="HU129" s="52">
        <f t="shared" si="1"/>
        <v>-1.3888888888888888E-2</v>
      </c>
      <c r="HV129" s="7"/>
      <c r="HW129" s="27">
        <v>73</v>
      </c>
      <c r="HX129" s="28">
        <v>0.15047194898120664</v>
      </c>
    </row>
    <row r="130" spans="1:232" s="8" customFormat="1" x14ac:dyDescent="0.25">
      <c r="A130" s="1" t="s">
        <v>189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f>1/$G$8/$G$8</f>
        <v>0.1111111111111111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1</v>
      </c>
      <c r="FT130" s="9">
        <f>-2-2/$G$8/$G$8</f>
        <v>-2.2222222222222223</v>
      </c>
      <c r="FU130" s="9">
        <v>1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f>1/$G$8/$G$8</f>
        <v>0.1111111111111111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26"/>
      <c r="HU130" s="52">
        <f t="shared" si="1"/>
        <v>-1.3888888888888888E-2</v>
      </c>
      <c r="HV130" s="7"/>
      <c r="HW130" s="27">
        <v>74</v>
      </c>
      <c r="HX130" s="28">
        <v>0.20490585511400322</v>
      </c>
    </row>
    <row r="131" spans="1:232" s="8" customFormat="1" x14ac:dyDescent="0.25">
      <c r="A131" s="1" t="s">
        <v>190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f>1/$G$8/$G$8</f>
        <v>0.1111111111111111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1</v>
      </c>
      <c r="FU131" s="9">
        <f>-2-2/$G$8/$G$8</f>
        <v>-2.2222222222222223</v>
      </c>
      <c r="FV131" s="9">
        <v>1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f>1/$G$8/$G$8</f>
        <v>0.1111111111111111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26"/>
      <c r="HU131" s="52">
        <f t="shared" si="1"/>
        <v>-1.3888888888888888E-2</v>
      </c>
      <c r="HV131" s="7"/>
      <c r="HW131" s="27" t="str">
        <v>74a</v>
      </c>
      <c r="HX131" s="28">
        <v>0.24545087235791091</v>
      </c>
    </row>
    <row r="132" spans="1:232" s="8" customFormat="1" x14ac:dyDescent="0.25">
      <c r="A132" s="1" t="s">
        <v>191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f>1/$G$8/$G$8</f>
        <v>0.1111111111111111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1</v>
      </c>
      <c r="FV132" s="9">
        <f>-2-2/$G$8/$G$8</f>
        <v>-2.2222222222222223</v>
      </c>
      <c r="FW132" s="9">
        <v>1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f>1/$G$8/$G$8</f>
        <v>0.1111111111111111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26"/>
      <c r="HU132" s="52">
        <f t="shared" si="1"/>
        <v>-1.3888888888888888E-2</v>
      </c>
      <c r="HV132" s="7"/>
      <c r="HW132" s="27" t="str">
        <v>79aa</v>
      </c>
      <c r="HX132" s="28">
        <v>0.24545087235791108</v>
      </c>
    </row>
    <row r="133" spans="1:232" s="8" customFormat="1" x14ac:dyDescent="0.25">
      <c r="A133" s="1" t="s">
        <v>192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f>1/$G$8/$G$8</f>
        <v>0.1111111111111111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1</v>
      </c>
      <c r="FW133" s="9">
        <f>-2-2/$G$8/$G$8</f>
        <v>-2.2222222222222223</v>
      </c>
      <c r="FX133" s="9">
        <v>1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f>1/$G$8/$G$8</f>
        <v>0.1111111111111111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26"/>
      <c r="HU133" s="52">
        <f t="shared" si="1"/>
        <v>-1.3888888888888888E-2</v>
      </c>
      <c r="HV133" s="7"/>
      <c r="HW133" s="27" t="str">
        <v>79a</v>
      </c>
      <c r="HX133" s="28">
        <v>0.20490585511400339</v>
      </c>
    </row>
    <row r="134" spans="1:232" s="8" customFormat="1" x14ac:dyDescent="0.25">
      <c r="A134" s="1" t="s">
        <v>193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f>1/$G$8/$G$8</f>
        <v>0.1111111111111111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1</v>
      </c>
      <c r="FX134" s="9">
        <f>-2-2/$G$8/$G$8</f>
        <v>-2.2222222222222223</v>
      </c>
      <c r="FY134" s="9">
        <v>1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f>1/$G$8/$G$8</f>
        <v>0.1111111111111111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26"/>
      <c r="HU134" s="52">
        <f t="shared" si="1"/>
        <v>-1.3888888888888888E-2</v>
      </c>
      <c r="HV134" s="7"/>
      <c r="HW134" s="27" t="str">
        <v>79b</v>
      </c>
      <c r="HX134" s="28">
        <v>0.15047194898120672</v>
      </c>
    </row>
    <row r="135" spans="1:232" s="8" customFormat="1" x14ac:dyDescent="0.25">
      <c r="A135" s="1" t="s">
        <v>194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f>1/$G$8/$G$8</f>
        <v>0.1111111111111111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1</v>
      </c>
      <c r="FY135" s="9">
        <f>-2-2/$G$8/$G$8</f>
        <v>-2.2222222222222223</v>
      </c>
      <c r="FZ135" s="9">
        <v>1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f>1/$G$8/$G$8</f>
        <v>0.1111111111111111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26"/>
      <c r="HU135" s="52">
        <f t="shared" si="1"/>
        <v>-1.3888888888888888E-2</v>
      </c>
      <c r="HV135" s="7"/>
      <c r="HW135" s="27" t="str">
        <v>79c</v>
      </c>
      <c r="HX135" s="28">
        <v>8.2170709216114454E-2</v>
      </c>
    </row>
    <row r="136" spans="1:232" s="8" customFormat="1" x14ac:dyDescent="0.25">
      <c r="A136" s="1" t="s">
        <v>195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f>1/$G$8/$G$8</f>
        <v>0.1111111111111111</v>
      </c>
      <c r="FL136" s="9">
        <v>0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1</v>
      </c>
      <c r="FZ136" s="9">
        <f>-2-2/$G$8/$G$8</f>
        <v>-2.2222222222222223</v>
      </c>
      <c r="GA136" s="9">
        <v>1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f>1/$G$8/$G$8</f>
        <v>0.1111111111111111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26"/>
      <c r="HU136" s="52">
        <f t="shared" si="1"/>
        <v>-1.3888888888888888E-2</v>
      </c>
      <c r="HV136" s="7"/>
      <c r="HW136" s="27" t="str">
        <v>79d</v>
      </c>
      <c r="HX136" s="28">
        <v>-7.1304148215504841E-18</v>
      </c>
    </row>
    <row r="137" spans="1:232" s="8" customFormat="1" x14ac:dyDescent="0.25">
      <c r="A137" s="1" t="s">
        <v>196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f>1/$G$8/$G$8</f>
        <v>0.1111111111111111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1</v>
      </c>
      <c r="GA137" s="9">
        <f>-2-2/$G$8/$G$8</f>
        <v>-2.2222222222222223</v>
      </c>
      <c r="GB137" s="9">
        <v>1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f>1/$G$8/$G$8</f>
        <v>0.1111111111111111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26"/>
      <c r="HU137" s="52">
        <f t="shared" si="1"/>
        <v>-1.3888888888888888E-2</v>
      </c>
      <c r="HV137" s="7"/>
      <c r="HW137" s="27" t="str">
        <v>79da</v>
      </c>
      <c r="HX137" s="28">
        <v>-9.6059598105003363E-2</v>
      </c>
    </row>
    <row r="138" spans="1:232" s="8" customFormat="1" x14ac:dyDescent="0.25">
      <c r="A138" s="1" t="s">
        <v>197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f>1/$G$8/$G$8</f>
        <v>0.1111111111111111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1</v>
      </c>
      <c r="GB138" s="9">
        <f>-2-2/$G$8/$G$8</f>
        <v>-2.2222222222222223</v>
      </c>
      <c r="GC138" s="9">
        <v>1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f>1/$G$8/$G$8</f>
        <v>0.1111111111111111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26"/>
      <c r="HU138" s="52">
        <f t="shared" si="1"/>
        <v>-1.3888888888888888E-2</v>
      </c>
      <c r="HV138" s="7"/>
      <c r="HW138" s="27" t="str">
        <v>81a</v>
      </c>
      <c r="HX138" s="28">
        <v>-9.5868392209344122E-2</v>
      </c>
    </row>
    <row r="139" spans="1:232" s="8" customFormat="1" x14ac:dyDescent="0.25">
      <c r="A139" s="1" t="s">
        <v>198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f>1/$G$8/$G$8</f>
        <v>0.1111111111111111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1</v>
      </c>
      <c r="GC139" s="9">
        <f>-2-2/$G$8/$G$8</f>
        <v>-2.2222222222222223</v>
      </c>
      <c r="GD139" s="9">
        <v>1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f>1/$G$8/$G$8</f>
        <v>0.1111111111111111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26"/>
      <c r="HU139" s="52">
        <f t="shared" si="1"/>
        <v>-1.3888888888888888E-2</v>
      </c>
      <c r="HV139" s="7"/>
      <c r="HW139" s="27">
        <v>81</v>
      </c>
      <c r="HX139" s="28">
        <v>0</v>
      </c>
    </row>
    <row r="140" spans="1:232" s="8" customFormat="1" x14ac:dyDescent="0.25">
      <c r="A140" s="1" t="s">
        <v>199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f>1/$G$8/$G$8</f>
        <v>0.1111111111111111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1</v>
      </c>
      <c r="GD140" s="9">
        <f>-2-2/$G$8/$G$8</f>
        <v>-2.2222222222222223</v>
      </c>
      <c r="GE140" s="9">
        <v>1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f>1/$G$8/$G$8</f>
        <v>0.1111111111111111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26"/>
      <c r="HU140" s="52">
        <f t="shared" si="1"/>
        <v>-1.3888888888888888E-2</v>
      </c>
      <c r="HV140" s="7"/>
      <c r="HW140" s="27">
        <v>82</v>
      </c>
      <c r="HX140" s="28">
        <v>8.1979503320455227E-2</v>
      </c>
    </row>
    <row r="141" spans="1:232" s="8" customFormat="1" x14ac:dyDescent="0.25">
      <c r="A141" s="1" t="s">
        <v>200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f>1/$G$8/$G$8</f>
        <v>0.1111111111111111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f>-2/$G$8/$G$8</f>
        <v>-0.22222222222222221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1</v>
      </c>
      <c r="GG141" s="9">
        <f>-2+1/$G$8/$G$8</f>
        <v>-1.8888888888888888</v>
      </c>
      <c r="GH141" s="9">
        <v>1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U141" s="52">
        <f t="shared" si="1"/>
        <v>-1.3888888888888888E-2</v>
      </c>
      <c r="HW141" s="36">
        <v>83</v>
      </c>
      <c r="HX141" s="28">
        <v>0.15026085787671525</v>
      </c>
    </row>
    <row r="142" spans="1:232" s="8" customFormat="1" x14ac:dyDescent="0.25">
      <c r="A142" s="1" t="s">
        <v>201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f>1/$G$8/$G$8</f>
        <v>0.1111111111111111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1</v>
      </c>
      <c r="GH142" s="9">
        <f>-2-2/$G$8/$G$8</f>
        <v>-2.2222222222222223</v>
      </c>
      <c r="GI142" s="9">
        <v>1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f>1/$G$8/$G$8</f>
        <v>0.1111111111111111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26"/>
      <c r="HU142" s="52">
        <f t="shared" ref="HU142:HU152" si="2">-2*$G$6*$G$6</f>
        <v>-1.3888888888888888E-2</v>
      </c>
      <c r="HV142" s="7"/>
      <c r="HW142" s="27">
        <v>84</v>
      </c>
      <c r="HX142" s="28">
        <v>0.20490585511400336</v>
      </c>
    </row>
    <row r="143" spans="1:232" s="8" customFormat="1" x14ac:dyDescent="0.25">
      <c r="A143" s="1" t="s">
        <v>202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f>1/$G$8/$G$8</f>
        <v>0.1111111111111111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1</v>
      </c>
      <c r="GI143" s="9">
        <f>-2-2/$G$8/$G$8</f>
        <v>-2.2222222222222223</v>
      </c>
      <c r="GJ143" s="9">
        <v>1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f>1/$G$8/$G$8</f>
        <v>0.1111111111111111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26"/>
      <c r="HU143" s="52">
        <f t="shared" si="2"/>
        <v>-1.3888888888888888E-2</v>
      </c>
      <c r="HV143" s="7"/>
      <c r="HW143" s="27" t="str">
        <v>84a</v>
      </c>
      <c r="HX143" s="28">
        <v>0.2456619634624026</v>
      </c>
    </row>
    <row r="144" spans="1:232" s="8" customFormat="1" x14ac:dyDescent="0.25">
      <c r="A144" s="1" t="s">
        <v>203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f>1/$G$8/$G$8</f>
        <v>0.1111111111111111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1</v>
      </c>
      <c r="GJ144" s="9">
        <f>-2-2/$G$8/$G$8</f>
        <v>-2.2222222222222223</v>
      </c>
      <c r="GK144" s="9">
        <v>1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f>1/$G$8/$G$8</f>
        <v>0.1111111111111111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26"/>
      <c r="HU144" s="52">
        <f t="shared" si="2"/>
        <v>-1.3888888888888888E-2</v>
      </c>
      <c r="HV144" s="7"/>
      <c r="HW144" s="27" t="str">
        <v>95a</v>
      </c>
      <c r="HX144" s="28">
        <v>0.10809300079806271</v>
      </c>
    </row>
    <row r="145" spans="1:232" s="8" customFormat="1" x14ac:dyDescent="0.25">
      <c r="A145" s="1" t="s">
        <v>204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f>1/$G$8/$G$8</f>
        <v>0.1111111111111111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1</v>
      </c>
      <c r="GK145" s="9">
        <f>-2-2/$G$8/$G$8</f>
        <v>-2.2222222222222223</v>
      </c>
      <c r="GL145" s="9">
        <v>1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f>1/$G$8/$G$8</f>
        <v>0.1111111111111111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26"/>
      <c r="HU145" s="52">
        <f t="shared" si="2"/>
        <v>-1.3888888888888888E-2</v>
      </c>
      <c r="HV145" s="7"/>
      <c r="HW145" s="27" t="str">
        <v>96a</v>
      </c>
      <c r="HX145" s="28">
        <v>9.5154392233317647E-2</v>
      </c>
    </row>
    <row r="146" spans="1:232" s="8" customFormat="1" x14ac:dyDescent="0.25">
      <c r="A146" s="1" t="s">
        <v>205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f>1/$G$8/$G$8</f>
        <v>0.1111111111111111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1</v>
      </c>
      <c r="GL146" s="9">
        <f>-2-2/$G$8/$G$8</f>
        <v>-2.2222222222222223</v>
      </c>
      <c r="GM146" s="9">
        <v>1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f>1/$G$8/$G$8</f>
        <v>0.1111111111111111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26"/>
      <c r="HU146" s="52">
        <f t="shared" si="2"/>
        <v>-1.3888888888888888E-2</v>
      </c>
      <c r="HV146" s="7"/>
      <c r="HW146" s="27" t="str">
        <v>97a</v>
      </c>
      <c r="HX146" s="28">
        <v>9.1033368447697952E-2</v>
      </c>
    </row>
    <row r="147" spans="1:232" s="8" customFormat="1" x14ac:dyDescent="0.25">
      <c r="A147" s="1" t="s">
        <v>206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f>1/$G$8/$G$8</f>
        <v>0.1111111111111111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1</v>
      </c>
      <c r="GM147" s="9">
        <f>-2-2/$G$8/$G$8</f>
        <v>-2.2222222222222223</v>
      </c>
      <c r="GN147" s="9">
        <v>1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f>1/$G$8/$G$8</f>
        <v>0.1111111111111111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26"/>
      <c r="HU147" s="52">
        <f t="shared" si="2"/>
        <v>-1.3888888888888888E-2</v>
      </c>
      <c r="HV147" s="7"/>
      <c r="HW147" s="27" t="str">
        <v>98a</v>
      </c>
      <c r="HX147" s="28">
        <v>9.5154392233317633E-2</v>
      </c>
    </row>
    <row r="148" spans="1:232" s="8" customFormat="1" x14ac:dyDescent="0.25">
      <c r="A148" s="1" t="s">
        <v>207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f>1/$G$8/$G$8</f>
        <v>0.1111111111111111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1</v>
      </c>
      <c r="GN148" s="9">
        <f>-2-2/$G$8/$G$8</f>
        <v>-2.2222222222222223</v>
      </c>
      <c r="GO148" s="9">
        <v>1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f>1/$G$8/$G$8</f>
        <v>0.1111111111111111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26"/>
      <c r="HU148" s="52">
        <f t="shared" si="2"/>
        <v>-1.3888888888888888E-2</v>
      </c>
      <c r="HV148" s="7"/>
      <c r="HW148" s="27" t="str">
        <v>89aa</v>
      </c>
      <c r="HX148" s="28">
        <v>0.24566196346240268</v>
      </c>
    </row>
    <row r="149" spans="1:232" s="8" customFormat="1" x14ac:dyDescent="0.25">
      <c r="A149" s="1" t="s">
        <v>208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f>1/$G$8/$G$8</f>
        <v>0.1111111111111111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1</v>
      </c>
      <c r="GO149" s="9">
        <f>-2-2/$G$8/$G$8</f>
        <v>-2.2222222222222223</v>
      </c>
      <c r="GP149" s="9">
        <v>1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f>1/$G$8/$G$8</f>
        <v>0.1111111111111111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26"/>
      <c r="HU149" s="52">
        <f t="shared" si="2"/>
        <v>-1.3888888888888888E-2</v>
      </c>
      <c r="HV149" s="7"/>
      <c r="HW149" s="27" t="str">
        <v>99aa</v>
      </c>
      <c r="HX149" s="28">
        <v>0.1080930007980634</v>
      </c>
    </row>
    <row r="150" spans="1:232" s="8" customFormat="1" x14ac:dyDescent="0.25">
      <c r="A150" s="1" t="s">
        <v>209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f>1/$G$8/$G$8</f>
        <v>0.1111111111111111</v>
      </c>
      <c r="GB150" s="9">
        <v>0</v>
      </c>
      <c r="GC150" s="9">
        <v>0</v>
      </c>
      <c r="GD150" s="9">
        <v>0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1</v>
      </c>
      <c r="GP150" s="9">
        <f>-2-2/$G$8/$G$8</f>
        <v>-2.2222222222222223</v>
      </c>
      <c r="GQ150" s="9">
        <v>1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f>1/$G$8/$G$8</f>
        <v>0.1111111111111111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>
        <v>0</v>
      </c>
      <c r="HN150" s="9">
        <v>0</v>
      </c>
      <c r="HO150" s="9">
        <v>0</v>
      </c>
      <c r="HP150" s="9">
        <v>0</v>
      </c>
      <c r="HQ150" s="9">
        <v>0</v>
      </c>
      <c r="HR150" s="9">
        <v>0</v>
      </c>
      <c r="HS150" s="9">
        <v>0</v>
      </c>
      <c r="HT150" s="26"/>
      <c r="HU150" s="52">
        <f t="shared" si="2"/>
        <v>-1.3888888888888888E-2</v>
      </c>
      <c r="HV150" s="7"/>
      <c r="HW150" s="27" t="str">
        <v>89a</v>
      </c>
      <c r="HX150" s="28">
        <v>0.20490585511400342</v>
      </c>
    </row>
    <row r="151" spans="1:232" s="8" customFormat="1" x14ac:dyDescent="0.25">
      <c r="A151" s="1" t="s">
        <v>210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f>1/$G$8/$G$8</f>
        <v>0.1111111111111111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1</v>
      </c>
      <c r="GQ151" s="9">
        <f>-2-2/$G$8/$G$8</f>
        <v>-2.2222222222222223</v>
      </c>
      <c r="GR151" s="9">
        <v>1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f>1/$G$8/$G$8</f>
        <v>0.1111111111111111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26"/>
      <c r="HU151" s="52">
        <f t="shared" si="2"/>
        <v>-1.3888888888888888E-2</v>
      </c>
      <c r="HV151" s="7"/>
      <c r="HW151" s="27" t="str">
        <v>89b</v>
      </c>
      <c r="HX151" s="28">
        <v>0.15026085787671528</v>
      </c>
    </row>
    <row r="152" spans="1:232" s="8" customFormat="1" x14ac:dyDescent="0.25">
      <c r="A152" s="1" t="s">
        <v>211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f>1/$G$8/$G$8</f>
        <v>0.1111111111111111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1</v>
      </c>
      <c r="GR152" s="9">
        <f>-2-2/$G$8/$G$8</f>
        <v>-2.2222222222222223</v>
      </c>
      <c r="GS152" s="9">
        <v>1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f>1/$G$8/$G$8</f>
        <v>0.1111111111111111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>
        <v>0</v>
      </c>
      <c r="HS152" s="9">
        <v>0</v>
      </c>
      <c r="HT152" s="26"/>
      <c r="HU152" s="52">
        <f t="shared" si="2"/>
        <v>-1.3888888888888888E-2</v>
      </c>
      <c r="HV152" s="7"/>
      <c r="HW152" s="27" t="str">
        <v>89c</v>
      </c>
      <c r="HX152" s="28">
        <v>8.1979503320455241E-2</v>
      </c>
    </row>
    <row r="153" spans="1:232" s="8" customFormat="1" x14ac:dyDescent="0.25">
      <c r="A153" s="1" t="s">
        <v>212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f>1/$G$8/$G$8</f>
        <v>0.1111111111111111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f>-2/$G$8/$G$8</f>
        <v>-0.22222222222222221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1</v>
      </c>
      <c r="GS153" s="9">
        <f>-2+1/$G$8/$G$8</f>
        <v>-1.8888888888888888</v>
      </c>
      <c r="GT153" s="9">
        <v>1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26"/>
      <c r="HU153" s="52">
        <f t="shared" ref="HU153" si="3">-2*$G$6*$G$6</f>
        <v>-1.3888888888888888E-2</v>
      </c>
      <c r="HV153" s="7"/>
      <c r="HW153" s="27" t="str">
        <v>89d</v>
      </c>
      <c r="HX153" s="28">
        <v>-3.1933490625489635E-18</v>
      </c>
    </row>
    <row r="154" spans="1:232" s="8" customFormat="1" x14ac:dyDescent="0.25">
      <c r="A154" s="1" t="s">
        <v>17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1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23"/>
      <c r="HU154" s="6">
        <v>0</v>
      </c>
      <c r="HV154" s="18"/>
      <c r="HW154" s="27" t="str">
        <v>89da</v>
      </c>
      <c r="HX154" s="28">
        <v>-9.5868392209344122E-2</v>
      </c>
    </row>
    <row r="155" spans="1:232" x14ac:dyDescent="0.25">
      <c r="A155" s="1" t="s">
        <v>243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1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23"/>
      <c r="HU155" s="6">
        <v>0</v>
      </c>
      <c r="HV155" s="18"/>
      <c r="HW155" s="27" t="str">
        <v>91a</v>
      </c>
      <c r="HX155" s="28">
        <v>-9.3960525191442573E-2</v>
      </c>
    </row>
    <row r="156" spans="1:232" x14ac:dyDescent="0.25">
      <c r="A156" s="1" t="s">
        <v>244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1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23"/>
      <c r="HU156" s="6">
        <v>0</v>
      </c>
      <c r="HV156" s="18"/>
      <c r="HW156" s="27">
        <v>91</v>
      </c>
      <c r="HX156" s="28">
        <v>-6.1921761595555731E-18</v>
      </c>
    </row>
    <row r="157" spans="1:232" x14ac:dyDescent="0.25">
      <c r="A157" s="1" t="s">
        <v>245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1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23"/>
      <c r="HU157" s="6">
        <v>0</v>
      </c>
      <c r="HV157" s="18"/>
      <c r="HW157" s="27">
        <v>92</v>
      </c>
      <c r="HX157" s="28">
        <v>8.0071636302553678E-2</v>
      </c>
    </row>
    <row r="158" spans="1:232" x14ac:dyDescent="0.25">
      <c r="A158" s="1" t="s">
        <v>246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1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23"/>
      <c r="HU158" s="6">
        <v>0</v>
      </c>
      <c r="HV158" s="18"/>
      <c r="HW158" s="27">
        <v>93</v>
      </c>
      <c r="HX158" s="28">
        <v>0.14777698264297073</v>
      </c>
    </row>
    <row r="159" spans="1:232" x14ac:dyDescent="0.25">
      <c r="A159" s="1" t="s">
        <v>247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1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0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0</v>
      </c>
      <c r="HO159" s="9">
        <v>0</v>
      </c>
      <c r="HP159" s="9">
        <v>0</v>
      </c>
      <c r="HQ159" s="9">
        <v>0</v>
      </c>
      <c r="HR159" s="9">
        <v>0</v>
      </c>
      <c r="HS159" s="9">
        <v>0</v>
      </c>
      <c r="HT159" s="23"/>
      <c r="HU159" s="6">
        <v>0</v>
      </c>
      <c r="HV159" s="18"/>
      <c r="HW159" s="27">
        <v>94</v>
      </c>
      <c r="HX159" s="28">
        <v>0.20490585511400336</v>
      </c>
    </row>
    <row r="160" spans="1:232" x14ac:dyDescent="0.25">
      <c r="A160" s="1" t="s">
        <v>248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1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23"/>
      <c r="HU160" s="6">
        <v>0</v>
      </c>
      <c r="HV160" s="18"/>
      <c r="HW160" s="27">
        <v>95</v>
      </c>
      <c r="HX160" s="28">
        <v>0.20490585511400339</v>
      </c>
    </row>
    <row r="161" spans="1:232" x14ac:dyDescent="0.25">
      <c r="A161" s="1" t="s">
        <v>249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1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0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23"/>
      <c r="HU161" s="6">
        <v>0</v>
      </c>
      <c r="HV161" s="18"/>
      <c r="HW161" s="27">
        <v>96</v>
      </c>
      <c r="HX161" s="28">
        <v>0.20490585511400339</v>
      </c>
    </row>
    <row r="162" spans="1:232" x14ac:dyDescent="0.25">
      <c r="A162" s="1" t="s">
        <v>250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23"/>
      <c r="HU162" s="6">
        <v>0</v>
      </c>
      <c r="HV162" s="18"/>
      <c r="HW162" s="27">
        <v>97</v>
      </c>
      <c r="HX162" s="28">
        <v>0.20490585511400339</v>
      </c>
    </row>
    <row r="163" spans="1:232" x14ac:dyDescent="0.25">
      <c r="A163" s="1" t="s">
        <v>251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1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23"/>
      <c r="HU163" s="6">
        <v>0</v>
      </c>
      <c r="HV163" s="18"/>
      <c r="HW163" s="27">
        <v>98</v>
      </c>
      <c r="HX163" s="28">
        <v>0.20490585511400339</v>
      </c>
    </row>
    <row r="164" spans="1:232" x14ac:dyDescent="0.25">
      <c r="A164" s="1" t="s">
        <v>252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1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23"/>
      <c r="HU164" s="6">
        <v>0</v>
      </c>
      <c r="HV164" s="18"/>
      <c r="HW164" s="27">
        <v>99</v>
      </c>
      <c r="HX164" s="28">
        <v>0.20490585511400339</v>
      </c>
    </row>
    <row r="165" spans="1:232" x14ac:dyDescent="0.25">
      <c r="A165" s="1" t="s">
        <v>253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1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9">
        <v>0</v>
      </c>
      <c r="HL165" s="9">
        <v>0</v>
      </c>
      <c r="HM165" s="9">
        <v>0</v>
      </c>
      <c r="HN165" s="9">
        <v>0</v>
      </c>
      <c r="HO165" s="9">
        <v>0</v>
      </c>
      <c r="HP165" s="9">
        <v>0</v>
      </c>
      <c r="HQ165" s="9">
        <v>0</v>
      </c>
      <c r="HR165" s="9">
        <v>0</v>
      </c>
      <c r="HS165" s="9">
        <v>0</v>
      </c>
      <c r="HT165" s="23"/>
      <c r="HU165" s="6">
        <v>0</v>
      </c>
      <c r="HV165" s="18"/>
      <c r="HW165" s="27" t="str">
        <v>99a</v>
      </c>
      <c r="HX165" s="28">
        <v>0.20490585511400328</v>
      </c>
    </row>
    <row r="166" spans="1:232" x14ac:dyDescent="0.25">
      <c r="A166" s="1" t="s">
        <v>254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23"/>
      <c r="HU166" s="6">
        <v>0</v>
      </c>
      <c r="HV166" s="18"/>
      <c r="HW166" s="27" t="str">
        <v>99b</v>
      </c>
      <c r="HX166" s="28">
        <v>0.14777698264297076</v>
      </c>
    </row>
    <row r="167" spans="1:232" x14ac:dyDescent="0.25">
      <c r="A167" s="1" t="s">
        <v>255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1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23"/>
      <c r="HU167" s="6">
        <v>0</v>
      </c>
      <c r="HV167" s="18"/>
      <c r="HW167" s="27" t="str">
        <v>99c</v>
      </c>
      <c r="HX167" s="28">
        <v>8.0071636302553664E-2</v>
      </c>
    </row>
    <row r="168" spans="1:232" x14ac:dyDescent="0.25">
      <c r="A168" s="1" t="s">
        <v>256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1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23"/>
      <c r="HU168" s="6">
        <v>0</v>
      </c>
      <c r="HV168" s="18"/>
      <c r="HW168" s="27" t="str">
        <v>99d</v>
      </c>
      <c r="HX168" s="28">
        <v>-4.0081611858507688E-18</v>
      </c>
    </row>
    <row r="169" spans="1:232" x14ac:dyDescent="0.25">
      <c r="A169" s="1" t="s">
        <v>257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1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23"/>
      <c r="HU169" s="6">
        <v>0</v>
      </c>
      <c r="HV169" s="18"/>
      <c r="HW169" s="27" t="str">
        <v>99da</v>
      </c>
      <c r="HX169" s="28">
        <v>-9.3960525191442545E-2</v>
      </c>
    </row>
    <row r="170" spans="1:232" x14ac:dyDescent="0.25">
      <c r="A170" s="1" t="s">
        <v>258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1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23"/>
      <c r="HU170" s="6">
        <v>0</v>
      </c>
      <c r="HV170" s="18"/>
      <c r="HW170" s="27" t="str">
        <v>101a</v>
      </c>
      <c r="HX170" s="28">
        <v>-7.8349267832770214E-2</v>
      </c>
    </row>
    <row r="171" spans="1:232" x14ac:dyDescent="0.25">
      <c r="A171" s="1" t="s">
        <v>259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1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23"/>
      <c r="HU171" s="6">
        <v>0</v>
      </c>
      <c r="HV171" s="18"/>
      <c r="HW171" s="27">
        <v>101</v>
      </c>
      <c r="HX171" s="28">
        <v>0</v>
      </c>
    </row>
    <row r="172" spans="1:232" x14ac:dyDescent="0.25">
      <c r="A172" s="1" t="s">
        <v>260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1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23"/>
      <c r="HU172" s="6">
        <v>0</v>
      </c>
      <c r="HV172" s="18"/>
      <c r="HW172" s="27">
        <v>102</v>
      </c>
      <c r="HX172" s="28">
        <v>6.4460378943881333E-2</v>
      </c>
    </row>
    <row r="173" spans="1:232" x14ac:dyDescent="0.25">
      <c r="A173" s="1" t="s">
        <v>261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1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v>0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v>0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23"/>
      <c r="HU173" s="6">
        <v>0</v>
      </c>
      <c r="HV173" s="18"/>
      <c r="HW173" s="27">
        <v>103</v>
      </c>
      <c r="HX173" s="28">
        <v>0.11548137223368715</v>
      </c>
    </row>
    <row r="174" spans="1:232" x14ac:dyDescent="0.25">
      <c r="A174" s="1" t="s">
        <v>262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1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23"/>
      <c r="HU174" s="6">
        <v>0</v>
      </c>
      <c r="HV174" s="18"/>
      <c r="HW174" s="27">
        <v>104</v>
      </c>
      <c r="HX174" s="28">
        <v>0.15313274065837865</v>
      </c>
    </row>
    <row r="175" spans="1:232" x14ac:dyDescent="0.25">
      <c r="A175" s="1" t="s">
        <v>263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1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23"/>
      <c r="HU175" s="6">
        <v>0</v>
      </c>
      <c r="HV175" s="18"/>
      <c r="HW175" s="27">
        <v>105</v>
      </c>
      <c r="HX175" s="28">
        <v>0.17671870942994422</v>
      </c>
    </row>
    <row r="176" spans="1:232" x14ac:dyDescent="0.25">
      <c r="A176" s="1" t="s">
        <v>264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1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23"/>
      <c r="HU176" s="6">
        <v>0</v>
      </c>
      <c r="HV176" s="18"/>
      <c r="HW176" s="27">
        <v>106</v>
      </c>
      <c r="HX176" s="28">
        <v>0.1896573179946891</v>
      </c>
    </row>
    <row r="177" spans="1:232" x14ac:dyDescent="0.25">
      <c r="A177" s="1" t="s">
        <v>265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1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23"/>
      <c r="HU177" s="6">
        <v>0</v>
      </c>
      <c r="HV177" s="18"/>
      <c r="HW177" s="27">
        <v>107</v>
      </c>
      <c r="HX177" s="28">
        <v>0.19377834178030875</v>
      </c>
    </row>
    <row r="178" spans="1:232" x14ac:dyDescent="0.25">
      <c r="A178" s="1" t="s">
        <v>266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1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23"/>
      <c r="HU178" s="6">
        <v>0</v>
      </c>
      <c r="HV178" s="18"/>
      <c r="HW178" s="27">
        <v>108</v>
      </c>
      <c r="HX178" s="28">
        <v>0.1896573179946891</v>
      </c>
    </row>
    <row r="179" spans="1:232" x14ac:dyDescent="0.25">
      <c r="A179" s="1" t="s">
        <v>267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1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23"/>
      <c r="HU179" s="6">
        <v>0</v>
      </c>
      <c r="HV179" s="18"/>
      <c r="HW179" s="27">
        <v>109</v>
      </c>
      <c r="HX179" s="28">
        <v>0.17671870942994428</v>
      </c>
    </row>
    <row r="180" spans="1:232" x14ac:dyDescent="0.25">
      <c r="A180" s="1" t="s">
        <v>268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1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23"/>
      <c r="HU180" s="6">
        <v>0</v>
      </c>
      <c r="HV180" s="18"/>
      <c r="HW180" s="27" t="str">
        <v>109a</v>
      </c>
      <c r="HX180" s="28">
        <v>0.15313274065837862</v>
      </c>
    </row>
    <row r="181" spans="1:232" x14ac:dyDescent="0.25">
      <c r="A181" s="1" t="s">
        <v>269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1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23"/>
      <c r="HU181" s="6">
        <v>0</v>
      </c>
      <c r="HV181" s="18"/>
      <c r="HW181" s="27" t="str">
        <v>109b</v>
      </c>
      <c r="HX181" s="28">
        <v>0.11548137223368724</v>
      </c>
    </row>
    <row r="182" spans="1:232" x14ac:dyDescent="0.25">
      <c r="A182" s="1" t="s">
        <v>270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1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23"/>
      <c r="HU182" s="6">
        <v>0</v>
      </c>
      <c r="HV182" s="18"/>
      <c r="HW182" s="27" t="str">
        <v>109c</v>
      </c>
      <c r="HX182" s="28">
        <v>6.4460378943881402E-2</v>
      </c>
    </row>
    <row r="183" spans="1:232" x14ac:dyDescent="0.25">
      <c r="A183" s="1" t="s">
        <v>271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1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23"/>
      <c r="HU183" s="6">
        <v>0</v>
      </c>
      <c r="HV183" s="18"/>
      <c r="HW183" s="27" t="str">
        <v>109d</v>
      </c>
      <c r="HX183" s="28">
        <v>2.0445964252886982E-18</v>
      </c>
    </row>
    <row r="184" spans="1:232" x14ac:dyDescent="0.25">
      <c r="A184" s="1" t="s">
        <v>272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1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23"/>
      <c r="HU184" s="6">
        <v>0</v>
      </c>
      <c r="HV184" s="18"/>
      <c r="HW184" s="27" t="str">
        <v>109da</v>
      </c>
      <c r="HX184" s="28">
        <v>-7.8349267832770284E-2</v>
      </c>
    </row>
    <row r="185" spans="1:232" s="8" customFormat="1" x14ac:dyDescent="0.25">
      <c r="A185" s="1" t="s">
        <v>273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1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26"/>
      <c r="HU185" s="6">
        <v>0</v>
      </c>
      <c r="HV185" s="30"/>
      <c r="HW185" s="27" t="str">
        <v>111a</v>
      </c>
      <c r="HX185" s="28">
        <v>-5.8692481360777884E-2</v>
      </c>
    </row>
    <row r="186" spans="1:232" x14ac:dyDescent="0.25">
      <c r="A186" s="1" t="s">
        <v>274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1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23"/>
      <c r="HU186" s="6">
        <v>0</v>
      </c>
      <c r="HV186" s="18"/>
      <c r="HW186" s="27">
        <v>111</v>
      </c>
      <c r="HX186" s="28">
        <v>0</v>
      </c>
    </row>
    <row r="187" spans="1:232" x14ac:dyDescent="0.25">
      <c r="A187" s="1" t="s">
        <v>275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1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23"/>
      <c r="HU187" s="6">
        <v>0</v>
      </c>
      <c r="HV187" s="18"/>
      <c r="HW187" s="27">
        <v>112</v>
      </c>
      <c r="HX187" s="28">
        <v>4.4803592471889003E-2</v>
      </c>
    </row>
    <row r="188" spans="1:232" x14ac:dyDescent="0.25">
      <c r="A188" s="1" t="s">
        <v>276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1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23"/>
      <c r="HU188" s="6">
        <v>0</v>
      </c>
      <c r="HV188" s="18"/>
      <c r="HW188" s="27">
        <v>113</v>
      </c>
      <c r="HX188" s="28">
        <v>7.8512385610433222E-2</v>
      </c>
    </row>
    <row r="189" spans="1:232" x14ac:dyDescent="0.25">
      <c r="A189" s="1" t="s">
        <v>277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1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23"/>
      <c r="HU189" s="6">
        <v>0</v>
      </c>
      <c r="HV189" s="18"/>
      <c r="HW189" s="27">
        <v>114</v>
      </c>
      <c r="HX189" s="28">
        <v>0.10294822308088625</v>
      </c>
    </row>
    <row r="190" spans="1:232" x14ac:dyDescent="0.25">
      <c r="A190" s="1" t="s">
        <v>278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1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23"/>
      <c r="HU190" s="6">
        <v>0</v>
      </c>
      <c r="HV190" s="18"/>
      <c r="HW190" s="27">
        <v>115</v>
      </c>
      <c r="HX190" s="28">
        <v>0.11935780560727197</v>
      </c>
    </row>
    <row r="191" spans="1:232" x14ac:dyDescent="0.25">
      <c r="A191" s="1" t="s">
        <v>279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1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23"/>
      <c r="HU191" s="6">
        <v>0</v>
      </c>
      <c r="HV191" s="18"/>
      <c r="HW191" s="27">
        <v>116</v>
      </c>
      <c r="HX191" s="28">
        <v>0.12876704388750226</v>
      </c>
    </row>
    <row r="192" spans="1:232" x14ac:dyDescent="0.25">
      <c r="A192" s="1" t="s">
        <v>280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1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23"/>
      <c r="HU192" s="6">
        <v>0</v>
      </c>
      <c r="HV192" s="18"/>
      <c r="HW192" s="27">
        <v>117</v>
      </c>
      <c r="HX192" s="28">
        <v>0.13182925658776745</v>
      </c>
    </row>
    <row r="193" spans="1:232" x14ac:dyDescent="0.25">
      <c r="A193" s="1" t="s">
        <v>281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1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23"/>
      <c r="HU193" s="6">
        <v>0</v>
      </c>
      <c r="HV193" s="18"/>
      <c r="HW193" s="27">
        <v>118</v>
      </c>
      <c r="HX193" s="28">
        <v>0.12876704388750226</v>
      </c>
    </row>
    <row r="194" spans="1:232" x14ac:dyDescent="0.25">
      <c r="A194" s="1" t="s">
        <v>282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1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23"/>
      <c r="HU194" s="6">
        <v>0</v>
      </c>
      <c r="HV194" s="23"/>
      <c r="HW194" s="23">
        <v>119</v>
      </c>
      <c r="HX194" s="28">
        <v>0.11935780560727216</v>
      </c>
    </row>
    <row r="195" spans="1:232" x14ac:dyDescent="0.25">
      <c r="A195" s="1" t="s">
        <v>283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1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23"/>
      <c r="HU195" s="6">
        <v>0</v>
      </c>
      <c r="HV195" s="23"/>
      <c r="HW195" s="23" t="str">
        <v>119a</v>
      </c>
      <c r="HX195" s="28">
        <v>0.10294822308088641</v>
      </c>
    </row>
    <row r="196" spans="1:232" x14ac:dyDescent="0.25">
      <c r="A196" s="1" t="s">
        <v>284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1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U196" s="6">
        <v>0</v>
      </c>
      <c r="HW196" s="25" t="str">
        <v>119b</v>
      </c>
      <c r="HX196" s="28">
        <v>7.8512385610433333E-2</v>
      </c>
    </row>
    <row r="197" spans="1:232" x14ac:dyDescent="0.25">
      <c r="A197" s="1" t="s">
        <v>285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1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U197" s="6">
        <v>0</v>
      </c>
      <c r="HW197" s="25" t="str">
        <v>119c</v>
      </c>
      <c r="HX197" s="28">
        <v>4.4803592471889066E-2</v>
      </c>
    </row>
    <row r="198" spans="1:232" x14ac:dyDescent="0.25">
      <c r="A198" s="1" t="s">
        <v>286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1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U198" s="6">
        <v>0</v>
      </c>
      <c r="HW198" s="25" t="str">
        <v>119d</v>
      </c>
      <c r="HX198" s="28">
        <v>2.7473677776477147E-19</v>
      </c>
    </row>
    <row r="199" spans="1:232" x14ac:dyDescent="0.25">
      <c r="A199" s="1" t="s">
        <v>287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1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U199" s="6">
        <v>0</v>
      </c>
      <c r="HW199" s="25" t="str">
        <v>119da</v>
      </c>
      <c r="HX199" s="28">
        <v>-5.8692481360777954E-2</v>
      </c>
    </row>
    <row r="200" spans="1:232" x14ac:dyDescent="0.25">
      <c r="A200" s="1" t="s">
        <v>288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1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U200" s="6">
        <v>0</v>
      </c>
      <c r="HW200" s="25" t="str">
        <v>121b</v>
      </c>
      <c r="HX200" s="28">
        <v>-1.388888888888889E-2</v>
      </c>
    </row>
    <row r="201" spans="1:232" x14ac:dyDescent="0.25">
      <c r="A201" s="1" t="s">
        <v>289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1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U201" s="6">
        <v>0</v>
      </c>
      <c r="HW201" s="25">
        <v>121</v>
      </c>
      <c r="HX201" s="28">
        <v>0</v>
      </c>
    </row>
    <row r="202" spans="1:232" x14ac:dyDescent="0.25">
      <c r="A202" s="1" t="s">
        <v>352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-1</v>
      </c>
      <c r="BK202" s="9">
        <v>1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U202" s="6">
        <v>0</v>
      </c>
      <c r="HW202" s="25">
        <v>122</v>
      </c>
      <c r="HX202" s="28">
        <v>3.0136160959940818E-19</v>
      </c>
    </row>
    <row r="203" spans="1:232" x14ac:dyDescent="0.25">
      <c r="A203" s="1" t="s">
        <v>311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-1</v>
      </c>
      <c r="BK203" s="9">
        <v>0</v>
      </c>
      <c r="BL203" s="9">
        <v>1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U203" s="6">
        <v>0</v>
      </c>
      <c r="HW203" s="25">
        <v>123</v>
      </c>
      <c r="HX203" s="28">
        <v>1.7807437915698334E-18</v>
      </c>
    </row>
    <row r="204" spans="1:232" x14ac:dyDescent="0.25">
      <c r="A204" s="1" t="s">
        <v>312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-1</v>
      </c>
      <c r="BK204" s="9">
        <v>0</v>
      </c>
      <c r="BL204" s="9">
        <v>0</v>
      </c>
      <c r="BM204" s="9">
        <v>1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U204" s="6">
        <v>0</v>
      </c>
      <c r="HW204" s="25">
        <v>124</v>
      </c>
      <c r="HX204" s="28">
        <v>-1.0667362405783256E-17</v>
      </c>
    </row>
    <row r="205" spans="1:232" x14ac:dyDescent="0.25">
      <c r="A205" s="1" t="s">
        <v>313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-1</v>
      </c>
      <c r="BK205" s="9">
        <v>0</v>
      </c>
      <c r="BL205" s="9">
        <v>0</v>
      </c>
      <c r="BM205" s="9">
        <v>0</v>
      </c>
      <c r="BN205" s="9">
        <v>1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U205" s="6">
        <v>0</v>
      </c>
      <c r="HW205" s="25">
        <v>125</v>
      </c>
      <c r="HX205" s="28">
        <v>3.7483897693795407E-18</v>
      </c>
    </row>
    <row r="206" spans="1:232" x14ac:dyDescent="0.25">
      <c r="A206" s="1" t="s">
        <v>314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-1</v>
      </c>
      <c r="BK206" s="9">
        <v>0</v>
      </c>
      <c r="BL206" s="9">
        <v>0</v>
      </c>
      <c r="BM206" s="9">
        <v>0</v>
      </c>
      <c r="BN206" s="9">
        <v>0</v>
      </c>
      <c r="BO206" s="9">
        <v>1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U206" s="6">
        <v>0</v>
      </c>
      <c r="HW206" s="25">
        <v>126</v>
      </c>
      <c r="HX206" s="28">
        <v>5.03853399114011E-18</v>
      </c>
    </row>
    <row r="207" spans="1:232" x14ac:dyDescent="0.25">
      <c r="A207" s="1" t="s">
        <v>354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-1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1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U207" s="6">
        <v>0</v>
      </c>
      <c r="HW207" s="25">
        <v>127</v>
      </c>
      <c r="HX207" s="28">
        <v>1.224588202017155E-18</v>
      </c>
    </row>
    <row r="208" spans="1:232" x14ac:dyDescent="0.25">
      <c r="A208" s="1" t="s">
        <v>315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-1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1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U208" s="6">
        <v>0</v>
      </c>
      <c r="HW208" s="25">
        <v>128</v>
      </c>
      <c r="HX208" s="28">
        <v>9.3162456439880646E-21</v>
      </c>
    </row>
    <row r="209" spans="1:232" x14ac:dyDescent="0.25">
      <c r="A209" s="1" t="s">
        <v>316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-1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1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U209" s="6">
        <v>0</v>
      </c>
      <c r="HW209" s="25">
        <v>129</v>
      </c>
      <c r="HX209" s="28">
        <v>6.3413611138755928E-18</v>
      </c>
    </row>
    <row r="210" spans="1:232" x14ac:dyDescent="0.25">
      <c r="A210" s="1" t="s">
        <v>317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-1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1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U210" s="6">
        <v>0</v>
      </c>
      <c r="HW210" s="25" t="str">
        <v>129a</v>
      </c>
      <c r="HX210" s="28">
        <v>-4.1892610218088365E-18</v>
      </c>
    </row>
    <row r="211" spans="1:232" x14ac:dyDescent="0.25">
      <c r="A211" s="1" t="s">
        <v>318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-1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1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U211" s="6">
        <v>0</v>
      </c>
      <c r="HW211" s="25" t="str">
        <v>129b</v>
      </c>
      <c r="HX211" s="28">
        <v>-5.7813134975972103E-18</v>
      </c>
    </row>
    <row r="212" spans="1:232" x14ac:dyDescent="0.25">
      <c r="A212" s="1" t="s">
        <v>319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-1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1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U212" s="6">
        <v>0</v>
      </c>
      <c r="HW212" s="25" t="str">
        <v>129c</v>
      </c>
      <c r="HX212" s="28">
        <v>-1.8559594448487663E-18</v>
      </c>
    </row>
    <row r="213" spans="1:232" x14ac:dyDescent="0.25">
      <c r="A213" s="1" t="s">
        <v>320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-1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1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U213" s="6">
        <v>0</v>
      </c>
      <c r="HW213" s="25" t="str">
        <v>129d</v>
      </c>
      <c r="HX213" s="28">
        <v>2.7037766549480953E-19</v>
      </c>
    </row>
    <row r="214" spans="1:232" x14ac:dyDescent="0.25">
      <c r="A214" s="1" t="s">
        <v>321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-1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1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U214" s="6">
        <v>0</v>
      </c>
      <c r="HW214" s="25" t="str">
        <v>129db</v>
      </c>
      <c r="HX214" s="28">
        <v>-1.3888888888888886E-2</v>
      </c>
    </row>
    <row r="215" spans="1:232" x14ac:dyDescent="0.25">
      <c r="A215" s="1" t="s">
        <v>322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-1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1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U215" s="6">
        <v>0</v>
      </c>
      <c r="HW215" s="25" t="str">
        <v>122a</v>
      </c>
      <c r="HX215" s="28">
        <v>-0.169803592471889</v>
      </c>
    </row>
    <row r="216" spans="1:232" x14ac:dyDescent="0.25">
      <c r="A216" s="1" t="s">
        <v>323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-1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1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U216" s="6">
        <v>0</v>
      </c>
      <c r="HW216" s="25" t="str">
        <v>123a</v>
      </c>
      <c r="HX216" s="28">
        <v>-0.20351238561043308</v>
      </c>
    </row>
    <row r="217" spans="1:232" x14ac:dyDescent="0.25">
      <c r="A217" s="1" t="s">
        <v>324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-1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1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U217" s="6">
        <v>0</v>
      </c>
      <c r="HW217" s="25" t="str">
        <v>124a</v>
      </c>
      <c r="HX217" s="28">
        <v>-0.22794822308088653</v>
      </c>
    </row>
    <row r="218" spans="1:232" x14ac:dyDescent="0.25">
      <c r="A218" s="1" t="s">
        <v>336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-1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1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U218" s="6">
        <v>0</v>
      </c>
      <c r="HW218" s="25" t="str">
        <v>125a</v>
      </c>
      <c r="HX218" s="28">
        <v>-0.24435780560727183</v>
      </c>
    </row>
    <row r="219" spans="1:232" x14ac:dyDescent="0.25">
      <c r="A219" s="1" t="s">
        <v>325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-1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1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U219" s="6">
        <v>0</v>
      </c>
      <c r="HW219" s="25" t="str">
        <v>126a</v>
      </c>
      <c r="HX219" s="28">
        <v>-0.25376704388750215</v>
      </c>
    </row>
    <row r="220" spans="1:232" x14ac:dyDescent="0.25">
      <c r="A220" s="1" t="s">
        <v>326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-1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1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U220" s="6">
        <v>0</v>
      </c>
      <c r="HW220" s="25" t="str">
        <v>127a</v>
      </c>
      <c r="HX220" s="28">
        <v>-0.25682925658776751</v>
      </c>
    </row>
    <row r="221" spans="1:232" x14ac:dyDescent="0.25">
      <c r="A221" s="1" t="s">
        <v>327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-1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1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U221" s="6">
        <v>0</v>
      </c>
      <c r="HW221" s="25" t="str">
        <v>128a</v>
      </c>
      <c r="HX221" s="28">
        <v>-0.25376704388750237</v>
      </c>
    </row>
    <row r="222" spans="1:232" x14ac:dyDescent="0.25">
      <c r="A222" s="1" t="s">
        <v>328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-1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1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U222" s="6">
        <v>0</v>
      </c>
      <c r="HW222" s="25" t="str">
        <v>129*a</v>
      </c>
      <c r="HX222" s="28">
        <v>-0.24435780560727202</v>
      </c>
    </row>
    <row r="223" spans="1:232" x14ac:dyDescent="0.25">
      <c r="A223" s="1" t="s">
        <v>329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-1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1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U223" s="6">
        <v>0</v>
      </c>
      <c r="HW223" s="25" t="str">
        <v>129aa</v>
      </c>
      <c r="HX223" s="28">
        <v>-0.22794822308088644</v>
      </c>
    </row>
    <row r="224" spans="1:232" x14ac:dyDescent="0.25">
      <c r="A224" s="1" t="s">
        <v>335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-1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1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U224" s="6">
        <v>0</v>
      </c>
      <c r="HW224" s="25" t="str">
        <v>129ba</v>
      </c>
      <c r="HX224" s="28">
        <v>-0.20351238561043342</v>
      </c>
    </row>
    <row r="225" spans="1:232" s="8" customFormat="1" ht="15.75" x14ac:dyDescent="0.25">
      <c r="A225" s="39" t="s">
        <v>355</v>
      </c>
      <c r="B225" s="40">
        <v>0</v>
      </c>
      <c r="C225" s="40">
        <v>0</v>
      </c>
      <c r="D225" s="40">
        <v>0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40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  <c r="AI225" s="40">
        <v>0</v>
      </c>
      <c r="AJ225" s="40">
        <v>0</v>
      </c>
      <c r="AK225" s="40">
        <v>0</v>
      </c>
      <c r="AL225" s="40">
        <v>0</v>
      </c>
      <c r="AM225" s="40">
        <v>0</v>
      </c>
      <c r="AN225" s="40">
        <v>0</v>
      </c>
      <c r="AO225" s="40">
        <v>0</v>
      </c>
      <c r="AP225" s="40">
        <v>0</v>
      </c>
      <c r="AQ225" s="40">
        <v>0</v>
      </c>
      <c r="AR225" s="40">
        <v>0</v>
      </c>
      <c r="AS225" s="40">
        <v>0</v>
      </c>
      <c r="AT225" s="40">
        <v>0</v>
      </c>
      <c r="AU225" s="40">
        <v>1</v>
      </c>
      <c r="AV225" s="40">
        <v>0</v>
      </c>
      <c r="AW225" s="40">
        <v>0</v>
      </c>
      <c r="AX225" s="40">
        <v>0</v>
      </c>
      <c r="AY225" s="40">
        <v>0</v>
      </c>
      <c r="AZ225" s="40">
        <v>0</v>
      </c>
      <c r="BA225" s="40">
        <v>0</v>
      </c>
      <c r="BB225" s="40">
        <v>0</v>
      </c>
      <c r="BC225" s="40">
        <v>0</v>
      </c>
      <c r="BD225" s="40">
        <v>0</v>
      </c>
      <c r="BE225" s="40">
        <v>0</v>
      </c>
      <c r="BF225" s="40">
        <v>0</v>
      </c>
      <c r="BG225" s="40">
        <v>0</v>
      </c>
      <c r="BH225" s="40">
        <v>0</v>
      </c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-1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  <c r="CL225" s="40">
        <v>0</v>
      </c>
      <c r="CM225" s="40">
        <v>0</v>
      </c>
      <c r="CN225" s="40">
        <v>0</v>
      </c>
      <c r="CO225" s="40">
        <v>0</v>
      </c>
      <c r="CP225" s="40">
        <v>0</v>
      </c>
      <c r="CQ225" s="40">
        <v>0</v>
      </c>
      <c r="CR225" s="40">
        <v>0</v>
      </c>
      <c r="CS225" s="40">
        <v>0</v>
      </c>
      <c r="CT225" s="40">
        <v>0</v>
      </c>
      <c r="CU225" s="40">
        <v>0</v>
      </c>
      <c r="CV225" s="40">
        <v>0</v>
      </c>
      <c r="CW225" s="40">
        <v>0</v>
      </c>
      <c r="CX225" s="40">
        <v>0</v>
      </c>
      <c r="CY225" s="40">
        <v>0</v>
      </c>
      <c r="CZ225" s="40">
        <v>0</v>
      </c>
      <c r="DA225" s="40">
        <v>0</v>
      </c>
      <c r="DB225" s="40">
        <v>0</v>
      </c>
      <c r="DC225" s="40">
        <v>0</v>
      </c>
      <c r="DD225" s="40">
        <v>0</v>
      </c>
      <c r="DE225" s="40">
        <v>0</v>
      </c>
      <c r="DF225" s="40">
        <v>0</v>
      </c>
      <c r="DG225" s="40">
        <v>0</v>
      </c>
      <c r="DH225" s="40">
        <v>0</v>
      </c>
      <c r="DI225" s="40">
        <v>0</v>
      </c>
      <c r="DJ225" s="40">
        <v>0</v>
      </c>
      <c r="DK225" s="40">
        <v>0</v>
      </c>
      <c r="DL225" s="40">
        <v>0</v>
      </c>
      <c r="DM225" s="40">
        <v>0</v>
      </c>
      <c r="DN225" s="40">
        <v>0</v>
      </c>
      <c r="DO225" s="40">
        <v>0</v>
      </c>
      <c r="DP225" s="40">
        <v>0</v>
      </c>
      <c r="DQ225" s="40">
        <v>0</v>
      </c>
      <c r="DR225" s="40">
        <v>0</v>
      </c>
      <c r="DS225" s="40">
        <v>0</v>
      </c>
      <c r="DT225" s="40">
        <v>0</v>
      </c>
      <c r="DU225" s="40">
        <v>0</v>
      </c>
      <c r="DV225" s="40">
        <v>0</v>
      </c>
      <c r="DW225" s="40">
        <v>0</v>
      </c>
      <c r="DX225" s="40">
        <v>0</v>
      </c>
      <c r="DY225" s="40">
        <v>0</v>
      </c>
      <c r="DZ225" s="40">
        <v>0</v>
      </c>
      <c r="EA225" s="40">
        <v>0</v>
      </c>
      <c r="EB225" s="40">
        <v>0</v>
      </c>
      <c r="EC225" s="40">
        <v>0</v>
      </c>
      <c r="ED225" s="40">
        <v>0</v>
      </c>
      <c r="EE225" s="40">
        <v>0</v>
      </c>
      <c r="EF225" s="40">
        <v>0</v>
      </c>
      <c r="EG225" s="40">
        <v>0</v>
      </c>
      <c r="EH225" s="40">
        <v>0</v>
      </c>
      <c r="EI225" s="40">
        <v>0</v>
      </c>
      <c r="EJ225" s="40">
        <v>0</v>
      </c>
      <c r="EK225" s="40">
        <v>0</v>
      </c>
      <c r="EL225" s="40">
        <v>0</v>
      </c>
      <c r="EM225" s="40">
        <v>0</v>
      </c>
      <c r="EN225" s="40">
        <v>0</v>
      </c>
      <c r="EO225" s="40">
        <v>0</v>
      </c>
      <c r="EP225" s="40">
        <v>0</v>
      </c>
      <c r="EQ225" s="40">
        <v>0</v>
      </c>
      <c r="ER225" s="40">
        <v>0</v>
      </c>
      <c r="ES225" s="40">
        <v>0</v>
      </c>
      <c r="ET225" s="40">
        <v>0</v>
      </c>
      <c r="EU225" s="40">
        <v>0</v>
      </c>
      <c r="EV225" s="40">
        <v>0</v>
      </c>
      <c r="EW225" s="40">
        <v>0</v>
      </c>
      <c r="EX225" s="40">
        <v>0</v>
      </c>
      <c r="EY225" s="40">
        <v>0</v>
      </c>
      <c r="EZ225" s="40">
        <v>0</v>
      </c>
      <c r="FA225" s="40">
        <v>0</v>
      </c>
      <c r="FB225" s="40">
        <v>0</v>
      </c>
      <c r="FC225" s="40">
        <v>0</v>
      </c>
      <c r="FD225" s="40">
        <v>0</v>
      </c>
      <c r="FE225" s="40">
        <v>0</v>
      </c>
      <c r="FF225" s="40">
        <v>0</v>
      </c>
      <c r="FG225" s="40">
        <v>0</v>
      </c>
      <c r="FH225" s="40">
        <v>0</v>
      </c>
      <c r="FI225" s="40">
        <v>0</v>
      </c>
      <c r="FJ225" s="40">
        <v>0</v>
      </c>
      <c r="FK225" s="40">
        <v>0</v>
      </c>
      <c r="FL225" s="40">
        <v>0</v>
      </c>
      <c r="FM225" s="40">
        <v>0</v>
      </c>
      <c r="FN225" s="40">
        <v>0</v>
      </c>
      <c r="FO225" s="40">
        <v>0</v>
      </c>
      <c r="FP225" s="40">
        <v>0</v>
      </c>
      <c r="FQ225" s="40">
        <v>0</v>
      </c>
      <c r="FR225" s="40">
        <v>0</v>
      </c>
      <c r="FS225" s="40">
        <v>0</v>
      </c>
      <c r="FT225" s="40">
        <v>0</v>
      </c>
      <c r="FU225" s="40">
        <v>0</v>
      </c>
      <c r="FV225" s="40">
        <v>0</v>
      </c>
      <c r="FW225" s="40">
        <v>0</v>
      </c>
      <c r="FX225" s="40">
        <v>0</v>
      </c>
      <c r="FY225" s="40">
        <v>0</v>
      </c>
      <c r="FZ225" s="40">
        <v>0</v>
      </c>
      <c r="GA225" s="40">
        <v>0</v>
      </c>
      <c r="GB225" s="40">
        <v>0</v>
      </c>
      <c r="GC225" s="40">
        <v>0</v>
      </c>
      <c r="GD225" s="40">
        <v>0</v>
      </c>
      <c r="GE225" s="40">
        <v>0</v>
      </c>
      <c r="GF225" s="40">
        <v>0</v>
      </c>
      <c r="GG225" s="40">
        <v>0</v>
      </c>
      <c r="GH225" s="40">
        <v>0</v>
      </c>
      <c r="GI225" s="40">
        <v>0</v>
      </c>
      <c r="GJ225" s="40">
        <v>0</v>
      </c>
      <c r="GK225" s="40">
        <v>0</v>
      </c>
      <c r="GL225" s="40">
        <v>0</v>
      </c>
      <c r="GM225" s="40">
        <v>0</v>
      </c>
      <c r="GN225" s="40">
        <v>0</v>
      </c>
      <c r="GO225" s="40">
        <v>0</v>
      </c>
      <c r="GP225" s="40">
        <v>0</v>
      </c>
      <c r="GQ225" s="40">
        <v>0</v>
      </c>
      <c r="GR225" s="40">
        <v>0</v>
      </c>
      <c r="GS225" s="40">
        <v>0</v>
      </c>
      <c r="GT225" s="40">
        <v>0</v>
      </c>
      <c r="GU225" s="40">
        <v>0</v>
      </c>
      <c r="GV225" s="40">
        <v>0</v>
      </c>
      <c r="GW225" s="40">
        <v>0</v>
      </c>
      <c r="GX225" s="40">
        <v>0</v>
      </c>
      <c r="GY225" s="40">
        <v>0</v>
      </c>
      <c r="GZ225" s="40">
        <v>0</v>
      </c>
      <c r="HA225" s="40">
        <v>0</v>
      </c>
      <c r="HB225" s="40">
        <v>0</v>
      </c>
      <c r="HC225" s="40">
        <v>0</v>
      </c>
      <c r="HD225" s="40">
        <v>0</v>
      </c>
      <c r="HE225" s="40">
        <v>0</v>
      </c>
      <c r="HF225" s="40">
        <f>-2*$G$7</f>
        <v>-0.5</v>
      </c>
      <c r="HG225" s="40">
        <v>0</v>
      </c>
      <c r="HH225" s="40">
        <v>0</v>
      </c>
      <c r="HI225" s="40">
        <v>0</v>
      </c>
      <c r="HJ225" s="40">
        <v>0</v>
      </c>
      <c r="HK225" s="40">
        <v>0</v>
      </c>
      <c r="HL225" s="40">
        <v>0</v>
      </c>
      <c r="HM225" s="40">
        <v>0</v>
      </c>
      <c r="HN225" s="40">
        <v>0</v>
      </c>
      <c r="HO225" s="40">
        <v>0</v>
      </c>
      <c r="HP225" s="40">
        <v>0</v>
      </c>
      <c r="HQ225" s="40">
        <v>0</v>
      </c>
      <c r="HR225" s="40">
        <v>0</v>
      </c>
      <c r="HS225" s="40">
        <v>0</v>
      </c>
      <c r="HU225" s="6">
        <v>0</v>
      </c>
      <c r="HW225" s="36" t="str">
        <v>129ca</v>
      </c>
      <c r="HX225" s="29">
        <v>-0.16980359247188903</v>
      </c>
    </row>
    <row r="226" spans="1:232" ht="15.75" x14ac:dyDescent="0.25">
      <c r="A226" s="38" t="s">
        <v>339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40">
        <v>1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-1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40">
        <f>-2*$G$7</f>
        <v>-0.5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U226" s="6">
        <v>0</v>
      </c>
      <c r="HW226" s="25" t="str">
        <v xml:space="preserve">yz,34 </v>
      </c>
      <c r="HX226" s="28">
        <v>-0.10354622891124983</v>
      </c>
    </row>
    <row r="227" spans="1:232" ht="15.75" x14ac:dyDescent="0.25">
      <c r="A227" s="38" t="s">
        <v>340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40">
        <v>1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-1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40">
        <f>-2*$G$7</f>
        <v>-0.5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U227" s="6">
        <v>0</v>
      </c>
      <c r="HW227" s="25" t="str">
        <v>yz,35</v>
      </c>
      <c r="HX227" s="28">
        <v>0.13725141726376594</v>
      </c>
    </row>
    <row r="228" spans="1:232" ht="15.75" x14ac:dyDescent="0.25">
      <c r="A228" s="38" t="s">
        <v>341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40">
        <v>1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-1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40">
        <f>-2*$G$7</f>
        <v>-0.5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U228" s="6">
        <v>0</v>
      </c>
      <c r="HW228" s="25" t="str">
        <v>yz,36</v>
      </c>
      <c r="HX228" s="28">
        <v>0.18900585152274063</v>
      </c>
    </row>
    <row r="229" spans="1:232" ht="15.75" x14ac:dyDescent="0.25">
      <c r="A229" s="38" t="s">
        <v>342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40">
        <v>1</v>
      </c>
      <c r="AZ229" s="40">
        <v>0</v>
      </c>
      <c r="BA229" s="40">
        <v>0</v>
      </c>
      <c r="BB229" s="40">
        <v>0</v>
      </c>
      <c r="BC229" s="40">
        <v>0</v>
      </c>
      <c r="BD229" s="40">
        <v>0</v>
      </c>
      <c r="BE229" s="40">
        <v>0</v>
      </c>
      <c r="BF229" s="40">
        <v>0</v>
      </c>
      <c r="BG229" s="40">
        <v>0</v>
      </c>
      <c r="BH229" s="40">
        <v>0</v>
      </c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-1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40">
        <f>-2*$G$7</f>
        <v>-0.5</v>
      </c>
      <c r="HK229" s="9">
        <v>0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U229" s="6">
        <v>0</v>
      </c>
      <c r="HW229" s="25" t="str">
        <v>yz,37</v>
      </c>
      <c r="HX229" s="28">
        <v>0.20548994666522175</v>
      </c>
    </row>
    <row r="230" spans="1:232" ht="15.75" x14ac:dyDescent="0.25">
      <c r="A230" s="38" t="s">
        <v>343</v>
      </c>
      <c r="B230" s="9">
        <v>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40">
        <v>1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-1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40">
        <f>-2*$G$7</f>
        <v>-0.5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U230" s="6">
        <v>0</v>
      </c>
      <c r="HW230" s="25" t="str">
        <v>yz,38</v>
      </c>
      <c r="HX230" s="28">
        <v>0.18900585152274396</v>
      </c>
    </row>
    <row r="231" spans="1:232" ht="15.75" x14ac:dyDescent="0.25">
      <c r="A231" s="38" t="s">
        <v>344</v>
      </c>
      <c r="B231" s="9">
        <v>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40">
        <v>1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-1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40">
        <f>-2*$G$7</f>
        <v>-0.5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U231" s="6">
        <v>0</v>
      </c>
      <c r="HW231" s="25" t="str">
        <v>yz,39</v>
      </c>
      <c r="HX231" s="28">
        <v>0.13725141726376078</v>
      </c>
    </row>
    <row r="232" spans="1:232" ht="15.75" x14ac:dyDescent="0.25">
      <c r="A232" s="38" t="s">
        <v>345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-1</v>
      </c>
      <c r="BJ232" s="9">
        <v>0</v>
      </c>
      <c r="BK232" s="9">
        <v>1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0</v>
      </c>
      <c r="HK232" s="9">
        <v>0</v>
      </c>
      <c r="HL232" s="9">
        <v>0</v>
      </c>
      <c r="HM232" s="40">
        <f>-2*$G$6</f>
        <v>-0.16666666666666666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U232" s="6">
        <v>0</v>
      </c>
      <c r="HW232" s="25" t="str">
        <v>yz,39a</v>
      </c>
      <c r="HX232" s="28">
        <v>-0.10354622891124948</v>
      </c>
    </row>
    <row r="233" spans="1:232" ht="15.75" x14ac:dyDescent="0.25">
      <c r="A233" s="38" t="s">
        <v>346</v>
      </c>
      <c r="B233" s="9">
        <v>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-1</v>
      </c>
      <c r="BY233" s="9">
        <v>0</v>
      </c>
      <c r="BZ233" s="9">
        <v>0</v>
      </c>
      <c r="CA233" s="9">
        <v>1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40">
        <f>-2*$G$6</f>
        <v>-0.16666666666666666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U233" s="6">
        <v>0</v>
      </c>
      <c r="HW233" s="25" t="str">
        <v xml:space="preserve">yy,34 </v>
      </c>
      <c r="HX233" s="28">
        <v>0.34277323482619559</v>
      </c>
    </row>
    <row r="234" spans="1:232" ht="15.75" x14ac:dyDescent="0.25">
      <c r="A234" s="38" t="s">
        <v>347</v>
      </c>
      <c r="B234" s="9">
        <v>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-1</v>
      </c>
      <c r="CP234" s="9">
        <v>0</v>
      </c>
      <c r="CQ234" s="9">
        <v>1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40">
        <f>-2*$G$6</f>
        <v>-0.16666666666666666</v>
      </c>
      <c r="HP234" s="9">
        <v>0</v>
      </c>
      <c r="HQ234" s="9">
        <v>0</v>
      </c>
      <c r="HR234" s="9">
        <v>0</v>
      </c>
      <c r="HS234" s="9">
        <v>0</v>
      </c>
      <c r="HU234" s="6">
        <v>0</v>
      </c>
      <c r="HW234" s="25" t="str">
        <v>yy,44</v>
      </c>
      <c r="HX234" s="28">
        <v>0.57240663351412535</v>
      </c>
    </row>
    <row r="235" spans="1:232" ht="15.75" x14ac:dyDescent="0.25">
      <c r="A235" s="38" t="s">
        <v>348</v>
      </c>
      <c r="B235" s="9">
        <v>0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-1</v>
      </c>
      <c r="DB235" s="9">
        <v>0</v>
      </c>
      <c r="DC235" s="9">
        <v>1</v>
      </c>
      <c r="DD235" s="9">
        <v>0</v>
      </c>
      <c r="DE235" s="9">
        <v>0</v>
      </c>
      <c r="DF235" s="9">
        <v>0</v>
      </c>
      <c r="DG235" s="9">
        <v>0</v>
      </c>
      <c r="DH235" s="9">
        <v>0</v>
      </c>
      <c r="DI235" s="9">
        <v>0</v>
      </c>
      <c r="DJ235" s="9">
        <v>0</v>
      </c>
      <c r="DK235" s="9">
        <v>0</v>
      </c>
      <c r="DL235" s="9">
        <v>0</v>
      </c>
      <c r="DM235" s="9">
        <v>0</v>
      </c>
      <c r="DN235" s="9">
        <v>0</v>
      </c>
      <c r="DO235" s="9">
        <v>0</v>
      </c>
      <c r="DP235" s="9">
        <v>0</v>
      </c>
      <c r="DQ235" s="9">
        <v>0</v>
      </c>
      <c r="DR235" s="9">
        <v>0</v>
      </c>
      <c r="DS235" s="9">
        <v>0</v>
      </c>
      <c r="DT235" s="9">
        <v>0</v>
      </c>
      <c r="DU235" s="9">
        <v>0</v>
      </c>
      <c r="DV235" s="9">
        <v>0</v>
      </c>
      <c r="DW235" s="9">
        <v>0</v>
      </c>
      <c r="DX235" s="9">
        <v>0</v>
      </c>
      <c r="DY235" s="9">
        <v>0</v>
      </c>
      <c r="DZ235" s="9">
        <v>0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>
        <v>0</v>
      </c>
      <c r="FV235" s="9">
        <v>0</v>
      </c>
      <c r="FW235" s="9">
        <v>0</v>
      </c>
      <c r="FX235" s="9">
        <v>0</v>
      </c>
      <c r="FY235" s="9">
        <v>0</v>
      </c>
      <c r="FZ235" s="9">
        <v>0</v>
      </c>
      <c r="GA235" s="9">
        <v>0</v>
      </c>
      <c r="GB235" s="9">
        <v>0</v>
      </c>
      <c r="GC235" s="9">
        <v>0</v>
      </c>
      <c r="GD235" s="9">
        <v>0</v>
      </c>
      <c r="GE235" s="9">
        <v>0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>
        <v>0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>
        <v>0</v>
      </c>
      <c r="HE235" s="9">
        <v>0</v>
      </c>
      <c r="HF235" s="9">
        <v>0</v>
      </c>
      <c r="HG235" s="9">
        <v>0</v>
      </c>
      <c r="HH235" s="9">
        <v>0</v>
      </c>
      <c r="HI235" s="9">
        <v>0</v>
      </c>
      <c r="HJ235" s="9">
        <v>0</v>
      </c>
      <c r="HK235" s="9">
        <v>0</v>
      </c>
      <c r="HL235" s="9">
        <v>0</v>
      </c>
      <c r="HM235" s="9">
        <v>0</v>
      </c>
      <c r="HN235" s="9">
        <v>0</v>
      </c>
      <c r="HO235" s="9">
        <v>0</v>
      </c>
      <c r="HP235" s="40">
        <f>-2*$G$6</f>
        <v>-0.16666666666666666</v>
      </c>
      <c r="HQ235" s="9">
        <v>0</v>
      </c>
      <c r="HR235" s="9">
        <v>0</v>
      </c>
      <c r="HS235" s="9">
        <v>0</v>
      </c>
      <c r="HU235" s="6">
        <v>0</v>
      </c>
      <c r="HW235" s="25" t="str">
        <v>yy,54</v>
      </c>
      <c r="HX235" s="28">
        <v>0.56987354026022463</v>
      </c>
    </row>
    <row r="236" spans="1:232" ht="15.75" x14ac:dyDescent="0.25">
      <c r="A236" s="38" t="s">
        <v>349</v>
      </c>
      <c r="B236" s="9">
        <v>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-1</v>
      </c>
      <c r="DN236" s="9">
        <v>0</v>
      </c>
      <c r="DO236" s="9">
        <v>1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40">
        <f>-2*$G$6</f>
        <v>-0.16666666666666666</v>
      </c>
      <c r="HR236" s="9">
        <v>0</v>
      </c>
      <c r="HS236" s="9">
        <v>0</v>
      </c>
      <c r="HU236" s="6">
        <v>0</v>
      </c>
      <c r="HW236" s="25" t="str">
        <v>yy,64</v>
      </c>
      <c r="HX236" s="28">
        <v>0.56966841471838325</v>
      </c>
    </row>
    <row r="237" spans="1:232" ht="15.75" x14ac:dyDescent="0.25">
      <c r="A237" s="38" t="s">
        <v>350</v>
      </c>
      <c r="B237" s="9">
        <v>0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>
        <v>0</v>
      </c>
      <c r="DF237" s="9">
        <v>0</v>
      </c>
      <c r="DG237" s="9">
        <v>0</v>
      </c>
      <c r="DH237" s="9">
        <v>0</v>
      </c>
      <c r="DI237" s="9">
        <v>0</v>
      </c>
      <c r="DJ237" s="9">
        <v>0</v>
      </c>
      <c r="DK237" s="9">
        <v>0</v>
      </c>
      <c r="DL237" s="9">
        <v>0</v>
      </c>
      <c r="DM237" s="9">
        <v>0</v>
      </c>
      <c r="DN237" s="9">
        <v>0</v>
      </c>
      <c r="DO237" s="9">
        <v>0</v>
      </c>
      <c r="DP237" s="9">
        <v>0</v>
      </c>
      <c r="DQ237" s="9">
        <v>0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-1</v>
      </c>
      <c r="DZ237" s="9">
        <v>0</v>
      </c>
      <c r="EA237" s="9">
        <v>1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>
        <v>0</v>
      </c>
      <c r="FV237" s="9">
        <v>0</v>
      </c>
      <c r="FW237" s="9">
        <v>0</v>
      </c>
      <c r="FX237" s="9">
        <v>0</v>
      </c>
      <c r="FY237" s="9">
        <v>0</v>
      </c>
      <c r="FZ237" s="9">
        <v>0</v>
      </c>
      <c r="GA237" s="9">
        <v>0</v>
      </c>
      <c r="GB237" s="9">
        <v>0</v>
      </c>
      <c r="GC237" s="9">
        <v>0</v>
      </c>
      <c r="GD237" s="9">
        <v>0</v>
      </c>
      <c r="GE237" s="9">
        <v>0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40">
        <f>-2*$G$6</f>
        <v>-0.16666666666666666</v>
      </c>
      <c r="HS237" s="9">
        <v>0</v>
      </c>
      <c r="HU237" s="6">
        <v>0</v>
      </c>
      <c r="HW237" s="25" t="str">
        <v>yy,74</v>
      </c>
      <c r="HX237" s="28">
        <v>0.56987354026022552</v>
      </c>
    </row>
    <row r="238" spans="1:232" ht="15.75" x14ac:dyDescent="0.25">
      <c r="A238" s="38" t="s">
        <v>351</v>
      </c>
      <c r="B238" s="9">
        <v>0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-1</v>
      </c>
      <c r="EQ238" s="9">
        <v>0</v>
      </c>
      <c r="ER238" s="9">
        <v>1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40">
        <f>-2*$G$6</f>
        <v>-0.16666666666666666</v>
      </c>
      <c r="HU238" s="6">
        <v>0</v>
      </c>
      <c r="HW238" s="25" t="str">
        <v>yy,84</v>
      </c>
      <c r="HX238" s="28">
        <v>0.57240663351412402</v>
      </c>
    </row>
    <row r="239" spans="1:232" x14ac:dyDescent="0.25">
      <c r="A239" s="1" t="s">
        <v>353</v>
      </c>
      <c r="B239" s="9">
        <v>0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f>-G6/3*1*2</f>
        <v>-5.5555555555555552E-2</v>
      </c>
      <c r="HG239" s="9">
        <f>-G6/3*4*2</f>
        <v>-0.22222222222222221</v>
      </c>
      <c r="HH239" s="9">
        <f>-G6/3*2*2</f>
        <v>-0.1111111111111111</v>
      </c>
      <c r="HI239" s="9">
        <f>-G6/3*4*2</f>
        <v>-0.22222222222222221</v>
      </c>
      <c r="HJ239" s="9">
        <f>-G6/3*2*2</f>
        <v>-0.1111111111111111</v>
      </c>
      <c r="HK239" s="9">
        <f>-G6/3*4*2</f>
        <v>-0.22222222222222221</v>
      </c>
      <c r="HL239" s="9">
        <f>-G6/3*1*2</f>
        <v>-5.5555555555555552E-2</v>
      </c>
      <c r="HM239" s="9">
        <f>G7/3*1*2</f>
        <v>0.16666666666666666</v>
      </c>
      <c r="HN239" s="9">
        <f>G7/3*4*2</f>
        <v>0.66666666666666663</v>
      </c>
      <c r="HO239" s="9">
        <f>G7/3*2*2</f>
        <v>0.33333333333333331</v>
      </c>
      <c r="HP239" s="9">
        <f>G7/3*4*2</f>
        <v>0.66666666666666663</v>
      </c>
      <c r="HQ239" s="9">
        <f>G7/3*2*2</f>
        <v>0.33333333333333331</v>
      </c>
      <c r="HR239" s="9">
        <f>G7/3*4*2</f>
        <v>0.66666666666666663</v>
      </c>
      <c r="HS239" s="9">
        <f>G7/3*1*2</f>
        <v>0.16666666666666666</v>
      </c>
      <c r="HU239" s="6">
        <f>2*L10</f>
        <v>1.5</v>
      </c>
      <c r="HW239" s="1" t="str">
        <v>yy,94</v>
      </c>
      <c r="HX239" s="28">
        <v>0.34277323482619559</v>
      </c>
    </row>
    <row r="240" spans="1:232" x14ac:dyDescent="0.25"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U240" s="18"/>
      <c r="HX240" s="28"/>
    </row>
    <row r="244" spans="4:232" x14ac:dyDescent="0.25">
      <c r="D244" s="16" t="s">
        <v>11</v>
      </c>
      <c r="E244" s="11">
        <f>G6</f>
        <v>8.3333333333333329E-2</v>
      </c>
      <c r="F244" s="17" t="s">
        <v>0</v>
      </c>
    </row>
    <row r="245" spans="4:232" x14ac:dyDescent="0.25">
      <c r="D245" s="16" t="s">
        <v>12</v>
      </c>
      <c r="E245" s="11">
        <f>G7</f>
        <v>0.25</v>
      </c>
      <c r="F245" s="17" t="s">
        <v>0</v>
      </c>
      <c r="X245" s="24"/>
      <c r="Y245" s="24"/>
      <c r="Z245" s="16"/>
      <c r="AA245" s="20"/>
      <c r="AB245" s="17"/>
      <c r="HX245" s="1"/>
    </row>
    <row r="246" spans="4:232" x14ac:dyDescent="0.25">
      <c r="Z246" s="16"/>
      <c r="AA246" s="20"/>
      <c r="AB246" s="17"/>
      <c r="HX246" s="1"/>
    </row>
    <row r="247" spans="4:232" x14ac:dyDescent="0.25">
      <c r="X247" s="27"/>
      <c r="Y247" s="28"/>
      <c r="AA247" s="27"/>
      <c r="AD247" s="27"/>
      <c r="AG247" s="27"/>
      <c r="AJ247" s="27"/>
      <c r="AM247" s="27"/>
      <c r="HX247" s="1"/>
    </row>
    <row r="248" spans="4:232" x14ac:dyDescent="0.25">
      <c r="X248" s="27"/>
      <c r="Y248" s="28"/>
      <c r="AA248" s="27"/>
      <c r="AD248" s="27"/>
      <c r="AG248" s="27"/>
      <c r="AJ248" s="27"/>
      <c r="AM248" s="27"/>
      <c r="HX248" s="1"/>
    </row>
    <row r="249" spans="4:232" x14ac:dyDescent="0.25">
      <c r="D249" s="43">
        <f t="shared" ref="D249:E255" si="4">HW41</f>
        <v>11</v>
      </c>
      <c r="E249" s="28">
        <f t="shared" si="4"/>
        <v>2.4751828867000809E-18</v>
      </c>
      <c r="H249" s="43">
        <f t="shared" ref="H249:I255" si="5">HW56</f>
        <v>21</v>
      </c>
      <c r="I249" s="28">
        <f t="shared" si="5"/>
        <v>5.9275480075507331E-18</v>
      </c>
      <c r="L249" s="43">
        <f t="shared" ref="L249:M255" si="6">HW71</f>
        <v>31</v>
      </c>
      <c r="M249" s="28">
        <f t="shared" si="6"/>
        <v>0</v>
      </c>
      <c r="X249" s="27"/>
      <c r="Y249" s="28"/>
      <c r="AA249" s="27"/>
      <c r="AD249" s="27"/>
      <c r="AG249" s="27"/>
      <c r="AJ249" s="27"/>
      <c r="AM249" s="27"/>
      <c r="HX249" s="1"/>
    </row>
    <row r="250" spans="4:232" x14ac:dyDescent="0.25">
      <c r="D250" s="43">
        <f t="shared" si="4"/>
        <v>12</v>
      </c>
      <c r="E250" s="28">
        <f t="shared" si="4"/>
        <v>4.4803592471888989E-2</v>
      </c>
      <c r="H250" s="43">
        <f t="shared" si="5"/>
        <v>22</v>
      </c>
      <c r="I250" s="28">
        <f t="shared" si="5"/>
        <v>6.4460378943881277E-2</v>
      </c>
      <c r="L250" s="43">
        <f t="shared" si="6"/>
        <v>32</v>
      </c>
      <c r="M250" s="28">
        <f t="shared" si="6"/>
        <v>8.0071636302553595E-2</v>
      </c>
      <c r="X250" s="27"/>
      <c r="Y250" s="28"/>
      <c r="AA250" s="27"/>
      <c r="AD250" s="27"/>
      <c r="AG250" s="27"/>
      <c r="AJ250" s="27"/>
      <c r="AM250" s="27"/>
      <c r="HX250" s="1"/>
    </row>
    <row r="251" spans="4:232" x14ac:dyDescent="0.25">
      <c r="D251" s="43">
        <f t="shared" si="4"/>
        <v>13</v>
      </c>
      <c r="E251" s="28">
        <f t="shared" si="4"/>
        <v>7.8512385610433222E-2</v>
      </c>
      <c r="H251" s="43">
        <f t="shared" si="5"/>
        <v>23</v>
      </c>
      <c r="I251" s="28">
        <f t="shared" si="5"/>
        <v>0.11548137223368704</v>
      </c>
      <c r="L251" s="43">
        <f t="shared" si="6"/>
        <v>33</v>
      </c>
      <c r="M251" s="28">
        <f t="shared" si="6"/>
        <v>0.14777698264297073</v>
      </c>
      <c r="X251" s="27"/>
      <c r="Y251" s="28"/>
      <c r="AA251" s="27"/>
      <c r="AD251" s="27"/>
      <c r="AG251" s="27"/>
      <c r="AJ251" s="27"/>
      <c r="AM251" s="27"/>
      <c r="HX251" s="1"/>
    </row>
    <row r="252" spans="4:232" x14ac:dyDescent="0.25">
      <c r="D252" s="43">
        <f t="shared" si="4"/>
        <v>14</v>
      </c>
      <c r="E252" s="28">
        <f t="shared" si="4"/>
        <v>0.10294822308088622</v>
      </c>
      <c r="H252" s="43">
        <f t="shared" si="5"/>
        <v>24</v>
      </c>
      <c r="I252" s="28">
        <f t="shared" si="5"/>
        <v>0.15313274065837845</v>
      </c>
      <c r="L252" s="43">
        <f t="shared" si="6"/>
        <v>34</v>
      </c>
      <c r="M252" s="28">
        <f t="shared" si="6"/>
        <v>0.20490585511400336</v>
      </c>
      <c r="X252" s="27"/>
      <c r="Y252" s="28"/>
      <c r="AA252" s="27"/>
      <c r="AD252" s="27"/>
      <c r="AG252" s="27"/>
      <c r="AJ252" s="27"/>
      <c r="AM252" s="27"/>
      <c r="HX252" s="1"/>
    </row>
    <row r="253" spans="4:232" x14ac:dyDescent="0.25">
      <c r="D253" s="43">
        <f t="shared" si="4"/>
        <v>15</v>
      </c>
      <c r="E253" s="28">
        <f t="shared" si="4"/>
        <v>0.11935780560727192</v>
      </c>
      <c r="H253" s="43">
        <f t="shared" si="5"/>
        <v>25</v>
      </c>
      <c r="I253" s="28">
        <f t="shared" si="5"/>
        <v>0.176718709429944</v>
      </c>
      <c r="L253" s="43">
        <f t="shared" si="6"/>
        <v>35</v>
      </c>
      <c r="M253" s="28">
        <f t="shared" si="6"/>
        <v>0.20490585511400333</v>
      </c>
      <c r="X253" s="27"/>
      <c r="Y253" s="28"/>
      <c r="AA253" s="27"/>
      <c r="AD253" s="27"/>
      <c r="AG253" s="27"/>
      <c r="AJ253" s="27"/>
      <c r="AM253" s="27"/>
      <c r="HX253" s="1"/>
    </row>
    <row r="254" spans="4:232" x14ac:dyDescent="0.25">
      <c r="D254" s="43">
        <f t="shared" si="4"/>
        <v>16</v>
      </c>
      <c r="E254" s="28">
        <f t="shared" si="4"/>
        <v>0.12876704388750213</v>
      </c>
      <c r="H254" s="43">
        <f t="shared" si="5"/>
        <v>26</v>
      </c>
      <c r="I254" s="28">
        <f t="shared" si="5"/>
        <v>0.18965731799468893</v>
      </c>
      <c r="L254" s="43">
        <f t="shared" si="6"/>
        <v>36</v>
      </c>
      <c r="M254" s="28">
        <f t="shared" si="6"/>
        <v>0.20490585511400342</v>
      </c>
      <c r="X254" s="27"/>
      <c r="Y254" s="28"/>
      <c r="AA254" s="27"/>
      <c r="AD254" s="27"/>
      <c r="AG254" s="27"/>
      <c r="AJ254" s="27"/>
      <c r="AM254" s="27"/>
      <c r="HX254" s="1"/>
    </row>
    <row r="255" spans="4:232" x14ac:dyDescent="0.25">
      <c r="D255" s="43">
        <f t="shared" si="4"/>
        <v>17</v>
      </c>
      <c r="E255" s="28">
        <f t="shared" si="4"/>
        <v>0.13182925658776734</v>
      </c>
      <c r="H255" s="43">
        <f t="shared" si="5"/>
        <v>27</v>
      </c>
      <c r="I255" s="28">
        <f t="shared" si="5"/>
        <v>0.19377834178030856</v>
      </c>
      <c r="L255" s="43">
        <f t="shared" si="6"/>
        <v>37</v>
      </c>
      <c r="M255" s="28">
        <f t="shared" si="6"/>
        <v>0.20490585511400339</v>
      </c>
      <c r="X255" s="27"/>
      <c r="Y255" s="28"/>
      <c r="AA255" s="27"/>
      <c r="AD255" s="27"/>
      <c r="AG255" s="27"/>
      <c r="AJ255" s="27"/>
      <c r="AM255" s="27"/>
      <c r="HX255" s="1"/>
    </row>
    <row r="256" spans="4:232" x14ac:dyDescent="0.25">
      <c r="D256" s="1" t="s">
        <v>430</v>
      </c>
      <c r="E256" s="8">
        <f>$E$244/3*(E249+4*E250+2*E251+4*E252+2*E253+4*E254+E255)</f>
        <v>4.5379029910674634E-2</v>
      </c>
      <c r="I256" s="8">
        <f>$E$244/3*(I249+4*I250+2*I251+4*I252+2*I253+4*I254+I255)</f>
        <v>6.6866118208204581E-2</v>
      </c>
      <c r="M256" s="8">
        <f>$E$244/3*(M249+4*M250+2*M251+4*M252+2*M253+4*M254+M255)</f>
        <v>7.9716803243060907E-2</v>
      </c>
      <c r="X256" s="27"/>
      <c r="Y256" s="28"/>
      <c r="AA256" s="27"/>
      <c r="AD256" s="27"/>
      <c r="AG256" s="27"/>
      <c r="AJ256" s="27"/>
      <c r="AM256" s="27"/>
      <c r="HX256" s="1"/>
    </row>
    <row r="257" spans="4:232" x14ac:dyDescent="0.25">
      <c r="X257" s="27"/>
      <c r="Y257" s="28"/>
      <c r="AA257" s="27"/>
      <c r="AD257" s="27"/>
      <c r="AG257" s="27"/>
      <c r="AJ257" s="27"/>
      <c r="AM257" s="27"/>
      <c r="HX257" s="1"/>
    </row>
    <row r="258" spans="4:232" x14ac:dyDescent="0.25">
      <c r="O258" s="34" t="s">
        <v>431</v>
      </c>
      <c r="P258" s="1">
        <f>E245/8*(3*0+9*E256+9*I256+3*M256)</f>
        <v>3.9042398212471741E-2</v>
      </c>
      <c r="X258" s="27"/>
      <c r="Y258" s="28"/>
      <c r="AA258" s="27"/>
      <c r="AD258" s="27"/>
      <c r="AG258" s="27"/>
      <c r="AJ258" s="27"/>
      <c r="AM258" s="27"/>
      <c r="HX258" s="1"/>
    </row>
    <row r="259" spans="4:232" x14ac:dyDescent="0.25">
      <c r="D259" s="43">
        <f t="shared" ref="D259:E262" si="7">HW71</f>
        <v>31</v>
      </c>
      <c r="E259" s="28">
        <f t="shared" si="7"/>
        <v>0</v>
      </c>
      <c r="H259" s="43">
        <f t="shared" ref="H259:I262" si="8">HW86</f>
        <v>41</v>
      </c>
      <c r="I259" s="28">
        <f t="shared" si="8"/>
        <v>1.393237538652494E-18</v>
      </c>
      <c r="X259" s="27"/>
      <c r="Y259" s="28"/>
      <c r="AA259" s="27"/>
      <c r="AD259" s="27"/>
      <c r="AG259" s="27"/>
      <c r="AJ259" s="27"/>
      <c r="AM259" s="27"/>
      <c r="HX259" s="1"/>
    </row>
    <row r="260" spans="4:232" x14ac:dyDescent="0.25">
      <c r="D260" s="43">
        <f t="shared" si="7"/>
        <v>32</v>
      </c>
      <c r="E260" s="28">
        <f t="shared" si="7"/>
        <v>8.0071636302553595E-2</v>
      </c>
      <c r="H260" s="43">
        <f t="shared" si="8"/>
        <v>42</v>
      </c>
      <c r="I260" s="28">
        <f t="shared" si="8"/>
        <v>8.1979503320455227E-2</v>
      </c>
      <c r="AD260" s="27"/>
      <c r="AG260" s="27"/>
      <c r="AJ260" s="27"/>
      <c r="HX260" s="1"/>
    </row>
    <row r="261" spans="4:232" x14ac:dyDescent="0.25">
      <c r="D261" s="43">
        <f t="shared" si="7"/>
        <v>33</v>
      </c>
      <c r="E261" s="28">
        <f t="shared" si="7"/>
        <v>0.14777698264297073</v>
      </c>
      <c r="H261" s="43">
        <f t="shared" si="8"/>
        <v>43</v>
      </c>
      <c r="I261" s="28">
        <f t="shared" si="8"/>
        <v>0.15026085787671514</v>
      </c>
      <c r="AD261" s="27"/>
      <c r="AG261" s="27"/>
      <c r="AJ261" s="27"/>
      <c r="HX261" s="1"/>
    </row>
    <row r="262" spans="4:232" x14ac:dyDescent="0.25">
      <c r="D262" s="43">
        <f t="shared" si="7"/>
        <v>34</v>
      </c>
      <c r="E262" s="28">
        <f t="shared" si="7"/>
        <v>0.20490585511400336</v>
      </c>
      <c r="H262" s="43">
        <f t="shared" si="8"/>
        <v>44</v>
      </c>
      <c r="I262" s="28">
        <f t="shared" si="8"/>
        <v>0.20490585511400339</v>
      </c>
      <c r="X262" s="27"/>
      <c r="Y262" s="28"/>
      <c r="AA262" s="27"/>
      <c r="AD262" s="27"/>
      <c r="AG262" s="27"/>
      <c r="AJ262" s="27"/>
      <c r="HX262" s="1"/>
    </row>
    <row r="263" spans="4:232" x14ac:dyDescent="0.25">
      <c r="D263" s="1" t="s">
        <v>430</v>
      </c>
      <c r="E263" s="28">
        <f>$E$244/8*(3*E259+9*E260+9*E261+3*E262)</f>
        <v>2.7764115998455508E-2</v>
      </c>
      <c r="I263" s="28">
        <f>$E$244/8*(3*I259+9*I260+9*I261+3*I262)</f>
        <v>2.8175841834547327E-2</v>
      </c>
      <c r="L263" s="34" t="s">
        <v>440</v>
      </c>
      <c r="M263" s="1">
        <f>E245/8*(3*E263+9*I263+9*E270+3*I270)</f>
        <v>2.1107719983811592E-2</v>
      </c>
      <c r="X263" s="27"/>
      <c r="Y263" s="28"/>
      <c r="AA263" s="27"/>
      <c r="AD263" s="27"/>
      <c r="AG263" s="27"/>
      <c r="AJ263" s="27"/>
      <c r="HX263" s="1"/>
    </row>
    <row r="264" spans="4:232" x14ac:dyDescent="0.25">
      <c r="D264" s="43"/>
      <c r="E264" s="28"/>
      <c r="X264" s="27"/>
      <c r="Y264" s="28"/>
      <c r="AA264" s="27"/>
      <c r="AD264" s="27"/>
      <c r="AG264" s="27"/>
      <c r="AJ264" s="27"/>
      <c r="HX264" s="1"/>
    </row>
    <row r="265" spans="4:232" x14ac:dyDescent="0.25">
      <c r="D265" s="43"/>
      <c r="E265" s="28"/>
      <c r="X265" s="27"/>
      <c r="Y265" s="28"/>
      <c r="AA265" s="27"/>
      <c r="AD265" s="27"/>
      <c r="AG265" s="27"/>
      <c r="AJ265" s="27"/>
      <c r="HX265" s="1"/>
    </row>
    <row r="266" spans="4:232" x14ac:dyDescent="0.25">
      <c r="D266" s="43">
        <f t="shared" ref="D266:E269" si="9">HW103</f>
        <v>51</v>
      </c>
      <c r="E266" s="28">
        <f t="shared" si="9"/>
        <v>1.910287565739377E-17</v>
      </c>
      <c r="H266" s="43">
        <f t="shared" ref="H266:I269" si="10">HW115</f>
        <v>61</v>
      </c>
      <c r="I266" s="28">
        <f t="shared" si="10"/>
        <v>0</v>
      </c>
      <c r="X266" s="27"/>
      <c r="Y266" s="28"/>
      <c r="AA266" s="27"/>
      <c r="AD266" s="27"/>
      <c r="AG266" s="27"/>
      <c r="AJ266" s="27"/>
      <c r="HX266" s="1"/>
    </row>
    <row r="267" spans="4:232" x14ac:dyDescent="0.25">
      <c r="D267" s="43">
        <f t="shared" si="9"/>
        <v>52</v>
      </c>
      <c r="E267" s="28">
        <f t="shared" si="9"/>
        <v>8.2170709216114399E-2</v>
      </c>
      <c r="H267" s="43">
        <f t="shared" si="10"/>
        <v>62</v>
      </c>
      <c r="I267" s="28">
        <f t="shared" si="10"/>
        <v>8.2187140170973588E-2</v>
      </c>
      <c r="X267" s="27"/>
      <c r="Y267" s="28"/>
      <c r="AA267" s="27"/>
      <c r="AD267" s="27"/>
      <c r="AG267" s="27"/>
      <c r="AJ267" s="27"/>
      <c r="HX267" s="1"/>
    </row>
    <row r="268" spans="4:232" x14ac:dyDescent="0.25">
      <c r="D268" s="43">
        <f t="shared" si="9"/>
        <v>53</v>
      </c>
      <c r="E268" s="28">
        <f t="shared" si="9"/>
        <v>0.15047194898120658</v>
      </c>
      <c r="H268" s="43">
        <f t="shared" si="10"/>
        <v>63</v>
      </c>
      <c r="I268" s="28">
        <f t="shared" si="10"/>
        <v>0.15048904277636033</v>
      </c>
      <c r="X268" s="27"/>
      <c r="Y268" s="28"/>
      <c r="AA268" s="27"/>
      <c r="AD268" s="27"/>
      <c r="AG268" s="27"/>
      <c r="AJ268" s="27"/>
      <c r="HX268" s="1"/>
    </row>
    <row r="269" spans="4:232" x14ac:dyDescent="0.25">
      <c r="D269" s="43">
        <f t="shared" si="9"/>
        <v>54</v>
      </c>
      <c r="E269" s="28">
        <f t="shared" si="9"/>
        <v>0.20490585511400317</v>
      </c>
      <c r="H269" s="43">
        <f t="shared" si="10"/>
        <v>64</v>
      </c>
      <c r="I269" s="28">
        <f t="shared" si="10"/>
        <v>0.20490585511400339</v>
      </c>
      <c r="X269" s="27"/>
      <c r="Y269" s="28"/>
      <c r="AA269" s="27"/>
      <c r="AD269" s="27"/>
      <c r="AG269" s="27"/>
      <c r="AJ269" s="27"/>
      <c r="HX269" s="1"/>
    </row>
    <row r="270" spans="4:232" x14ac:dyDescent="0.25">
      <c r="D270" s="1" t="s">
        <v>430</v>
      </c>
      <c r="E270" s="28">
        <f>$E$244/8*(3*E266+9*E267+9*E268+3*E269)</f>
        <v>2.8213557178311439E-2</v>
      </c>
      <c r="I270" s="28">
        <f>$E$244/8*(3*I266+9*I267+9*I268+3*I269)</f>
        <v>2.8216700123625163E-2</v>
      </c>
      <c r="O270" s="35" t="s">
        <v>432</v>
      </c>
      <c r="P270" s="8">
        <f>4*(P258+M263)</f>
        <v>0.24060047278513333</v>
      </c>
      <c r="X270" s="27"/>
      <c r="Y270" s="28"/>
      <c r="AA270" s="27"/>
      <c r="AD270" s="27"/>
      <c r="AG270" s="27"/>
      <c r="AJ270" s="27"/>
      <c r="HX270" s="1"/>
    </row>
    <row r="271" spans="4:232" x14ac:dyDescent="0.25">
      <c r="X271" s="27"/>
      <c r="Y271" s="28"/>
      <c r="AA271" s="27"/>
      <c r="AD271" s="27"/>
      <c r="AG271" s="27"/>
      <c r="AJ271" s="27"/>
      <c r="HX271" s="1"/>
    </row>
    <row r="272" spans="4:232" x14ac:dyDescent="0.25">
      <c r="X272" s="27"/>
      <c r="Y272" s="28"/>
      <c r="AA272" s="27"/>
      <c r="AD272" s="27"/>
      <c r="AG272" s="27"/>
      <c r="AJ272" s="27"/>
      <c r="HX272" s="1"/>
    </row>
    <row r="273" spans="24:232" x14ac:dyDescent="0.25">
      <c r="X273" s="27"/>
      <c r="Y273" s="28"/>
      <c r="AA273" s="27"/>
      <c r="AD273" s="27"/>
      <c r="AG273" s="27"/>
      <c r="AJ273" s="27"/>
      <c r="HX273" s="1"/>
    </row>
    <row r="274" spans="24:232" x14ac:dyDescent="0.25">
      <c r="X274" s="27"/>
      <c r="Y274" s="28"/>
      <c r="AA274" s="27"/>
      <c r="AD274" s="27"/>
      <c r="AG274" s="27"/>
      <c r="AJ274" s="27"/>
      <c r="HX274" s="1"/>
    </row>
    <row r="277" spans="24:232" x14ac:dyDescent="0.25">
      <c r="AG277" s="16"/>
      <c r="AH277" s="20"/>
      <c r="AI277" s="17"/>
      <c r="HX277" s="1"/>
    </row>
    <row r="278" spans="24:232" x14ac:dyDescent="0.25">
      <c r="AG278" s="16"/>
      <c r="AH278" s="20"/>
      <c r="AI278" s="17"/>
      <c r="HX278" s="1"/>
    </row>
    <row r="279" spans="24:232" x14ac:dyDescent="0.25">
      <c r="AD279" s="34"/>
      <c r="HX279" s="1"/>
    </row>
    <row r="280" spans="24:232" x14ac:dyDescent="0.25">
      <c r="AD280" s="34"/>
      <c r="HX280" s="1"/>
    </row>
    <row r="281" spans="24:232" x14ac:dyDescent="0.25">
      <c r="AD281" s="34"/>
      <c r="HX281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3013" r:id="rId4">
          <objectPr defaultSize="0" autoPict="0" r:id="rId5">
            <anchor moveWithCells="1" sizeWithCells="1">
              <from>
                <xdr:col>18</xdr:col>
                <xdr:colOff>66675</xdr:colOff>
                <xdr:row>1</xdr:row>
                <xdr:rowOff>76200</xdr:rowOff>
              </from>
              <to>
                <xdr:col>25</xdr:col>
                <xdr:colOff>266700</xdr:colOff>
                <xdr:row>7</xdr:row>
                <xdr:rowOff>123825</xdr:rowOff>
              </to>
            </anchor>
          </objectPr>
        </oleObject>
      </mc:Choice>
      <mc:Fallback>
        <oleObject progId="Equation.DSMT4" shapeId="43013" r:id="rId4"/>
      </mc:Fallback>
    </mc:AlternateContent>
    <mc:AlternateContent xmlns:mc="http://schemas.openxmlformats.org/markup-compatibility/2006">
      <mc:Choice Requires="x14">
        <oleObject progId="Equation.DSMT4" shapeId="43014" r:id="rId6">
          <objectPr defaultSize="0" autoPict="0" r:id="rId7">
            <anchor moveWithCells="1" sizeWithCells="1">
              <from>
                <xdr:col>29</xdr:col>
                <xdr:colOff>219075</xdr:colOff>
                <xdr:row>1</xdr:row>
                <xdr:rowOff>9525</xdr:rowOff>
              </from>
              <to>
                <xdr:col>35</xdr:col>
                <xdr:colOff>114300</xdr:colOff>
                <xdr:row>10</xdr:row>
                <xdr:rowOff>76200</xdr:rowOff>
              </to>
            </anchor>
          </objectPr>
        </oleObject>
      </mc:Choice>
      <mc:Fallback>
        <oleObject progId="Equation.DSMT4" shapeId="43014" r:id="rId6"/>
      </mc:Fallback>
    </mc:AlternateContent>
    <mc:AlternateContent xmlns:mc="http://schemas.openxmlformats.org/markup-compatibility/2006">
      <mc:Choice Requires="x14">
        <oleObject progId="Equation.DSMT4" shapeId="43015" r:id="rId8">
          <objectPr defaultSize="0" autoPict="0" r:id="rId9">
            <anchor moveWithCells="1" sizeWithCells="1">
              <from>
                <xdr:col>37</xdr:col>
                <xdr:colOff>323850</xdr:colOff>
                <xdr:row>0</xdr:row>
                <xdr:rowOff>104775</xdr:rowOff>
              </from>
              <to>
                <xdr:col>42</xdr:col>
                <xdr:colOff>371475</xdr:colOff>
                <xdr:row>10</xdr:row>
                <xdr:rowOff>0</xdr:rowOff>
              </to>
            </anchor>
          </objectPr>
        </oleObject>
      </mc:Choice>
      <mc:Fallback>
        <oleObject progId="Equation.DSMT4" shapeId="43015" r:id="rId8"/>
      </mc:Fallback>
    </mc:AlternateContent>
    <mc:AlternateContent xmlns:mc="http://schemas.openxmlformats.org/markup-compatibility/2006">
      <mc:Choice Requires="x14">
        <oleObject progId="Equation.DSMT4" shapeId="43016" r:id="rId10">
          <objectPr defaultSize="0" autoPict="0" r:id="rId11">
            <anchor moveWithCells="1" sizeWithCells="1">
              <from>
                <xdr:col>207</xdr:col>
                <xdr:colOff>85725</xdr:colOff>
                <xdr:row>241</xdr:row>
                <xdr:rowOff>114300</xdr:rowOff>
              </from>
              <to>
                <xdr:col>218</xdr:col>
                <xdr:colOff>9525</xdr:colOff>
                <xdr:row>245</xdr:row>
                <xdr:rowOff>47625</xdr:rowOff>
              </to>
            </anchor>
          </objectPr>
        </oleObject>
      </mc:Choice>
      <mc:Fallback>
        <oleObject progId="Equation.DSMT4" shapeId="43016" r:id="rId10"/>
      </mc:Fallback>
    </mc:AlternateContent>
    <mc:AlternateContent xmlns:mc="http://schemas.openxmlformats.org/markup-compatibility/2006">
      <mc:Choice Requires="x14">
        <oleObject progId="Equation.DSMT4" shapeId="43017" r:id="rId12">
          <objectPr defaultSize="0" autoPict="0" r:id="rId13">
            <anchor moveWithCells="1" sizeWithCells="1">
              <from>
                <xdr:col>7</xdr:col>
                <xdr:colOff>238125</xdr:colOff>
                <xdr:row>242</xdr:row>
                <xdr:rowOff>66675</xdr:rowOff>
              </from>
              <to>
                <xdr:col>12</xdr:col>
                <xdr:colOff>0</xdr:colOff>
                <xdr:row>245</xdr:row>
                <xdr:rowOff>57150</xdr:rowOff>
              </to>
            </anchor>
          </objectPr>
        </oleObject>
      </mc:Choice>
      <mc:Fallback>
        <oleObject progId="Equation.DSMT4" shapeId="43017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J401"/>
  <sheetViews>
    <sheetView workbookViewId="0">
      <selection activeCell="J9" sqref="J9"/>
    </sheetView>
  </sheetViews>
  <sheetFormatPr baseColWidth="10" defaultRowHeight="15" x14ac:dyDescent="0.25"/>
  <cols>
    <col min="1" max="1" width="14.7109375" style="1" customWidth="1"/>
    <col min="2" max="6" width="5.7109375" style="1" customWidth="1"/>
    <col min="7" max="12" width="7" style="1" customWidth="1"/>
    <col min="13" max="14" width="8" style="1" customWidth="1"/>
    <col min="15" max="16" width="7" style="1" customWidth="1"/>
    <col min="17" max="17" width="8.85546875" style="1" customWidth="1"/>
    <col min="18" max="18" width="7.7109375" style="1" customWidth="1"/>
    <col min="19" max="19" width="9.5703125" style="1" customWidth="1"/>
    <col min="20" max="23" width="5.7109375" style="1" customWidth="1"/>
    <col min="24" max="24" width="9.42578125" style="1" customWidth="1"/>
    <col min="25" max="53" width="5.7109375" style="1" customWidth="1"/>
    <col min="54" max="54" width="6.85546875" style="1" customWidth="1"/>
    <col min="55" max="73" width="5.7109375" style="1" customWidth="1"/>
    <col min="74" max="74" width="6.5703125" style="1" customWidth="1"/>
    <col min="75" max="76" width="5.7109375" style="1" customWidth="1"/>
    <col min="77" max="78" width="6.28515625" style="1" customWidth="1"/>
    <col min="79" max="92" width="5.7109375" style="1" customWidth="1"/>
    <col min="93" max="93" width="6.28515625" style="1" customWidth="1"/>
    <col min="94" max="95" width="5.7109375" style="1" customWidth="1"/>
    <col min="96" max="97" width="6.28515625" style="1" customWidth="1"/>
    <col min="98" max="111" width="5.7109375" style="1" customWidth="1"/>
    <col min="112" max="333" width="6.42578125" style="1" customWidth="1"/>
    <col min="334" max="343" width="7.7109375" style="1" customWidth="1"/>
    <col min="344" max="347" width="7.5703125" style="1" customWidth="1"/>
    <col min="348" max="348" width="20.28515625" style="25" customWidth="1"/>
    <col min="349" max="349" width="10.5703125" style="1" customWidth="1"/>
    <col min="350" max="351" width="5.7109375" style="1" customWidth="1"/>
    <col min="352" max="16384" width="11.42578125" style="1"/>
  </cols>
  <sheetData>
    <row r="1" spans="1:348" x14ac:dyDescent="0.25">
      <c r="L1" s="12"/>
    </row>
    <row r="2" spans="1:348" ht="18.75" x14ac:dyDescent="0.3">
      <c r="G2" s="21"/>
      <c r="H2" s="21"/>
      <c r="I2" s="21"/>
      <c r="J2" s="21"/>
      <c r="K2" s="21"/>
      <c r="L2" s="3" t="s">
        <v>13</v>
      </c>
      <c r="AL2" s="10"/>
      <c r="AM2" s="10"/>
      <c r="AN2" s="10"/>
      <c r="AO2" s="10"/>
      <c r="AP2" s="10"/>
      <c r="AQ2" s="10"/>
      <c r="AR2" s="10"/>
      <c r="AS2" s="10"/>
      <c r="AT2" s="10"/>
      <c r="AU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8">
        <v>122</v>
      </c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</row>
    <row r="3" spans="1:348" ht="18.75" x14ac:dyDescent="0.3">
      <c r="B3" s="13" t="s">
        <v>447</v>
      </c>
      <c r="C3" s="13"/>
      <c r="D3" s="13"/>
      <c r="I3" s="13"/>
      <c r="J3" s="13"/>
      <c r="K3" s="13"/>
      <c r="M3" s="34" t="s">
        <v>429</v>
      </c>
      <c r="N3" s="8">
        <f>H11</f>
        <v>0.77687296969643604</v>
      </c>
      <c r="O3" s="8" t="s">
        <v>433</v>
      </c>
      <c r="AL3" s="23"/>
      <c r="AM3" s="23"/>
      <c r="AN3" s="23"/>
      <c r="AO3" s="10"/>
      <c r="AP3" s="10"/>
      <c r="AQ3" s="10"/>
      <c r="AR3" s="10"/>
      <c r="AS3" s="10"/>
      <c r="AT3" s="10"/>
      <c r="AU3" s="10"/>
      <c r="BU3" s="10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10"/>
      <c r="CH3" s="10"/>
      <c r="CI3" s="10"/>
      <c r="CJ3" s="10"/>
      <c r="CK3" s="10"/>
      <c r="CL3" s="10"/>
      <c r="CM3" s="10"/>
      <c r="CN3" s="10"/>
      <c r="CO3" s="10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>
        <v>2</v>
      </c>
      <c r="FL3" s="10">
        <v>1</v>
      </c>
      <c r="FM3" s="10">
        <v>7</v>
      </c>
      <c r="FN3" s="10"/>
      <c r="FO3" s="10">
        <f>FK3*FL3*FM3</f>
        <v>14</v>
      </c>
      <c r="FP3" s="10"/>
      <c r="FQ3" s="10"/>
      <c r="FR3" s="10"/>
    </row>
    <row r="4" spans="1:348" x14ac:dyDescent="0.25">
      <c r="T4" s="11"/>
      <c r="U4" s="11"/>
      <c r="AL4" s="23"/>
      <c r="AM4" s="23"/>
      <c r="AN4" s="23"/>
      <c r="AO4" s="10"/>
      <c r="AP4" s="10"/>
      <c r="AQ4" s="10"/>
      <c r="AR4" s="10"/>
      <c r="AS4" s="10"/>
      <c r="AT4" s="10"/>
      <c r="AU4" s="10"/>
      <c r="BU4" s="10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10"/>
      <c r="CH4" s="10"/>
      <c r="CI4" s="10"/>
      <c r="CJ4" s="10"/>
      <c r="CK4" s="10"/>
      <c r="CL4" s="10"/>
      <c r="CM4" s="10"/>
      <c r="CN4" s="10"/>
      <c r="CO4" s="10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>
        <v>3</v>
      </c>
      <c r="FL4" s="10">
        <v>2</v>
      </c>
      <c r="FM4" s="10">
        <v>11</v>
      </c>
      <c r="FN4" s="10"/>
      <c r="FO4" s="10">
        <f>FK4*FL4*FM4</f>
        <v>66</v>
      </c>
      <c r="FP4" s="10"/>
      <c r="FQ4" s="10"/>
      <c r="FR4" s="10"/>
    </row>
    <row r="5" spans="1:348" x14ac:dyDescent="0.25">
      <c r="G5" s="14" t="s">
        <v>10</v>
      </c>
      <c r="H5" s="15">
        <v>1</v>
      </c>
      <c r="I5" s="1" t="s">
        <v>0</v>
      </c>
      <c r="L5" s="35" t="s">
        <v>808</v>
      </c>
      <c r="M5" s="32">
        <f>-1/N3*1/2/H6*(MJ182-MJ180)</f>
        <v>0.71210849690632227</v>
      </c>
      <c r="N5" s="2" t="s">
        <v>9</v>
      </c>
      <c r="P5" s="35" t="s">
        <v>437</v>
      </c>
      <c r="Q5" s="32">
        <f>1/N3*1/2/H8/H6*(MJ21-MJ57)</f>
        <v>-0.97779467162768907</v>
      </c>
      <c r="R5" s="2" t="s">
        <v>9</v>
      </c>
      <c r="S5" s="2"/>
      <c r="AL5" s="23"/>
      <c r="AM5" s="23"/>
      <c r="AN5" s="23"/>
      <c r="AO5" s="10"/>
      <c r="AP5" s="10"/>
      <c r="AQ5" s="10"/>
      <c r="AR5" s="10"/>
      <c r="AS5" s="10"/>
      <c r="AT5" s="10"/>
      <c r="AU5" s="10"/>
      <c r="BU5" s="10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10"/>
      <c r="CH5" s="10"/>
      <c r="CI5" s="10"/>
      <c r="CJ5" s="10"/>
      <c r="CK5" s="10"/>
      <c r="CL5" s="10"/>
      <c r="CM5" s="10"/>
      <c r="CN5" s="10"/>
      <c r="CO5" s="10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>
        <v>2</v>
      </c>
      <c r="FL5" s="10">
        <v>1</v>
      </c>
      <c r="FM5" s="10">
        <v>13</v>
      </c>
      <c r="FN5" s="10"/>
      <c r="FO5" s="10">
        <f>FK5*FL5*FM5</f>
        <v>26</v>
      </c>
      <c r="FP5" s="10"/>
      <c r="FQ5" s="10"/>
      <c r="FR5" s="10"/>
    </row>
    <row r="6" spans="1:348" x14ac:dyDescent="0.25">
      <c r="G6" s="16" t="s">
        <v>11</v>
      </c>
      <c r="H6" s="20">
        <f>H5/16</f>
        <v>6.25E-2</v>
      </c>
      <c r="I6" s="17" t="s">
        <v>0</v>
      </c>
      <c r="J6" s="17"/>
      <c r="L6" s="35" t="s">
        <v>809</v>
      </c>
      <c r="M6" s="32">
        <f>-1/N3*1/2/H6*(MJ184-MJ182)</f>
        <v>1.0338727080864065</v>
      </c>
      <c r="N6" s="2" t="s">
        <v>9</v>
      </c>
      <c r="P6" s="35" t="s">
        <v>439</v>
      </c>
      <c r="Q6" s="32">
        <f>1/N3*1/2/H8/H6*(MJ57-MJ95)</f>
        <v>-0.31913475745470166</v>
      </c>
      <c r="R6" s="2" t="s">
        <v>9</v>
      </c>
      <c r="S6" s="2"/>
      <c r="AL6" s="23"/>
      <c r="AM6" s="23"/>
      <c r="AN6" s="23"/>
      <c r="AO6" s="10"/>
      <c r="AP6" s="10"/>
      <c r="AQ6" s="10"/>
      <c r="AR6" s="10"/>
      <c r="AS6" s="10"/>
      <c r="AT6" s="10"/>
      <c r="AU6" s="10"/>
      <c r="BU6" s="10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10"/>
      <c r="CH6" s="10"/>
      <c r="CI6" s="10"/>
      <c r="CJ6" s="10"/>
      <c r="CK6" s="10"/>
      <c r="CL6" s="10"/>
      <c r="CM6" s="10"/>
      <c r="CN6" s="10"/>
      <c r="CO6" s="10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>
        <v>1</v>
      </c>
      <c r="FL6" s="10">
        <v>1</v>
      </c>
      <c r="FM6" s="10">
        <v>10</v>
      </c>
      <c r="FN6" s="10"/>
      <c r="FO6" s="10">
        <f>FK6*FL6*FM6</f>
        <v>10</v>
      </c>
      <c r="FP6" s="10"/>
      <c r="FQ6" s="10"/>
      <c r="FR6" s="10"/>
    </row>
    <row r="7" spans="1:348" x14ac:dyDescent="0.25">
      <c r="G7" s="16" t="s">
        <v>12</v>
      </c>
      <c r="H7" s="20">
        <f>H8*H6</f>
        <v>0.1875</v>
      </c>
      <c r="I7" s="17" t="s">
        <v>0</v>
      </c>
      <c r="J7" s="17"/>
      <c r="L7" s="35" t="s">
        <v>810</v>
      </c>
      <c r="M7" s="32">
        <f>-1/N3*1/2/H6*(MJ186-MJ184)</f>
        <v>1.3556374438099656</v>
      </c>
      <c r="N7" s="2" t="s">
        <v>9</v>
      </c>
      <c r="P7" s="35" t="s">
        <v>811</v>
      </c>
      <c r="Q7" s="32">
        <f>1/N3*1/2/H8/H6*(MJ95-MJ134)</f>
        <v>0.23756706757406607</v>
      </c>
      <c r="R7" s="2" t="s">
        <v>9</v>
      </c>
      <c r="S7" s="2"/>
      <c r="AL7" s="23"/>
      <c r="AM7" s="23"/>
      <c r="AN7" s="23"/>
      <c r="AO7" s="10"/>
      <c r="AP7" s="10"/>
      <c r="AQ7" s="10"/>
      <c r="AR7" s="10"/>
      <c r="AS7" s="10"/>
      <c r="AT7" s="10"/>
      <c r="AU7" s="10"/>
      <c r="BU7" s="10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10"/>
      <c r="CH7" s="10"/>
      <c r="CI7" s="10"/>
      <c r="CJ7" s="10"/>
      <c r="CK7" s="10"/>
      <c r="CL7" s="10"/>
      <c r="CM7" s="10"/>
      <c r="CN7" s="10"/>
      <c r="CO7" s="10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>
        <v>6</v>
      </c>
      <c r="FN7" s="10"/>
      <c r="FO7" s="10">
        <f>FM7</f>
        <v>6</v>
      </c>
      <c r="FP7" s="10"/>
      <c r="FQ7" s="10"/>
      <c r="FR7" s="10"/>
    </row>
    <row r="8" spans="1:348" x14ac:dyDescent="0.25">
      <c r="G8" s="16" t="s">
        <v>8</v>
      </c>
      <c r="H8" s="33">
        <v>3</v>
      </c>
      <c r="L8" s="19"/>
      <c r="M8" s="32"/>
      <c r="AL8" s="23"/>
      <c r="AM8" s="23"/>
      <c r="AN8" s="23"/>
      <c r="AO8" s="10"/>
      <c r="AP8" s="10"/>
      <c r="AQ8" s="10"/>
      <c r="AR8" s="10"/>
      <c r="AS8" s="10"/>
      <c r="AT8" s="10"/>
      <c r="AU8" s="10"/>
      <c r="BU8" s="10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10"/>
      <c r="CH8" s="10"/>
      <c r="CI8" s="10"/>
      <c r="CJ8" s="10"/>
      <c r="CK8" s="10"/>
      <c r="CL8" s="10"/>
      <c r="CM8" s="10"/>
      <c r="CN8" s="10"/>
      <c r="CO8" s="10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41">
        <v>122</v>
      </c>
      <c r="FP8" s="10"/>
      <c r="FQ8" s="10"/>
      <c r="FR8" s="10"/>
    </row>
    <row r="9" spans="1:348" x14ac:dyDescent="0.25">
      <c r="G9" s="16"/>
      <c r="H9" s="33"/>
      <c r="L9" s="19"/>
      <c r="M9" s="32"/>
      <c r="AL9" s="23"/>
      <c r="AM9" s="23"/>
      <c r="AN9" s="23"/>
      <c r="AO9" s="10"/>
      <c r="AP9" s="10"/>
      <c r="AQ9" s="10"/>
      <c r="AR9" s="10"/>
      <c r="AS9" s="10"/>
      <c r="AT9" s="10"/>
      <c r="AU9" s="10"/>
      <c r="BU9" s="10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10"/>
      <c r="CH9" s="10"/>
      <c r="CI9" s="10"/>
      <c r="CJ9" s="10"/>
      <c r="CK9" s="10"/>
      <c r="CL9" s="10"/>
      <c r="CM9" s="10"/>
      <c r="CN9" s="10"/>
      <c r="CO9" s="10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</row>
    <row r="10" spans="1:348" ht="15.75" x14ac:dyDescent="0.25">
      <c r="B10" s="1" t="s">
        <v>334</v>
      </c>
      <c r="G10" s="16"/>
      <c r="H10" s="11">
        <f>MJ110</f>
        <v>0.20079696572377381</v>
      </c>
      <c r="L10" s="35" t="s">
        <v>356</v>
      </c>
      <c r="M10" s="32">
        <f>H5/2*(H8*H5/2)</f>
        <v>0.75</v>
      </c>
      <c r="AL10" s="23"/>
      <c r="AM10" s="23"/>
      <c r="AN10" s="23"/>
      <c r="AO10" s="10"/>
      <c r="AP10" s="10"/>
      <c r="AQ10" s="10"/>
      <c r="AR10" s="10"/>
      <c r="AS10" s="10"/>
      <c r="AT10" s="10"/>
      <c r="AU10" s="10"/>
      <c r="BU10" s="10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10"/>
      <c r="CH10" s="10"/>
      <c r="CI10" s="10"/>
      <c r="CJ10" s="10"/>
      <c r="CK10" s="10"/>
      <c r="CL10" s="10"/>
      <c r="CM10" s="10"/>
      <c r="CN10" s="10"/>
      <c r="CO10" s="10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</row>
    <row r="11" spans="1:348" x14ac:dyDescent="0.25">
      <c r="G11" s="34" t="s">
        <v>429</v>
      </c>
      <c r="H11" s="44">
        <f>2*X386+2*H10*M10</f>
        <v>0.77687296969643604</v>
      </c>
      <c r="I11" s="8" t="s">
        <v>433</v>
      </c>
      <c r="J11" s="8"/>
      <c r="L11" s="22"/>
      <c r="M11" s="24"/>
      <c r="N11" s="22"/>
      <c r="O11" s="22"/>
      <c r="P11" s="10"/>
      <c r="Q11" s="10"/>
      <c r="R11" s="10"/>
      <c r="S11" s="10"/>
      <c r="T11" s="10"/>
      <c r="U11" s="10"/>
      <c r="AL11" s="23"/>
      <c r="AM11" s="23"/>
      <c r="AN11" s="23"/>
      <c r="AO11" s="10"/>
      <c r="AP11" s="10"/>
      <c r="AQ11" s="10"/>
      <c r="AR11" s="10"/>
      <c r="AS11" s="10"/>
      <c r="AT11" s="10"/>
      <c r="AU11" s="10"/>
      <c r="BU11" s="10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10"/>
      <c r="CH11" s="10"/>
      <c r="CI11" s="10"/>
      <c r="CJ11" s="10"/>
      <c r="CK11" s="10"/>
      <c r="CL11" s="10"/>
      <c r="CM11" s="10"/>
      <c r="CN11" s="10"/>
      <c r="CO11" s="10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</row>
    <row r="12" spans="1:348" x14ac:dyDescent="0.25">
      <c r="L12" s="22"/>
      <c r="M12" s="24"/>
      <c r="N12" s="22"/>
      <c r="O12" s="22"/>
      <c r="P12" s="10"/>
      <c r="Q12" s="10"/>
      <c r="R12" s="10"/>
      <c r="S12" s="10"/>
      <c r="T12" s="10"/>
      <c r="U12" s="10"/>
      <c r="AH12" s="10"/>
      <c r="AI12" s="10"/>
      <c r="AJ12" s="10"/>
      <c r="AK12" s="23"/>
      <c r="AL12" s="23"/>
      <c r="AM12" s="23"/>
      <c r="AN12" s="23"/>
      <c r="BC12" s="23"/>
      <c r="BD12" s="23"/>
      <c r="BE12" s="23"/>
      <c r="BF12" s="23"/>
      <c r="BG12" s="23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10"/>
      <c r="CH12" s="10"/>
      <c r="CI12" s="10"/>
      <c r="CJ12" s="10"/>
      <c r="CK12" s="10"/>
      <c r="CL12" s="10"/>
      <c r="CM12" s="10"/>
      <c r="CN12" s="10"/>
      <c r="CO12" s="10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</row>
    <row r="13" spans="1:348" s="25" customFormat="1" ht="15.75" x14ac:dyDescent="0.25">
      <c r="B13" s="4" t="s">
        <v>448</v>
      </c>
      <c r="C13" s="4" t="s">
        <v>449</v>
      </c>
      <c r="D13" s="4" t="s">
        <v>450</v>
      </c>
      <c r="E13" s="4" t="s">
        <v>451</v>
      </c>
      <c r="F13" s="4" t="s">
        <v>452</v>
      </c>
      <c r="G13" s="4" t="s">
        <v>453</v>
      </c>
      <c r="H13" s="4" t="s">
        <v>454</v>
      </c>
      <c r="I13" s="4" t="s">
        <v>455</v>
      </c>
      <c r="J13" s="4" t="s">
        <v>456</v>
      </c>
      <c r="K13" s="4" t="s">
        <v>457</v>
      </c>
      <c r="L13" s="4" t="s">
        <v>458</v>
      </c>
      <c r="M13" s="4" t="s">
        <v>459</v>
      </c>
      <c r="N13" s="4" t="s">
        <v>460</v>
      </c>
      <c r="O13" s="4" t="s">
        <v>461</v>
      </c>
      <c r="P13" s="4" t="s">
        <v>462</v>
      </c>
      <c r="Q13" s="4" t="s">
        <v>1</v>
      </c>
      <c r="R13" s="4">
        <v>1</v>
      </c>
      <c r="S13" s="4" t="s">
        <v>463</v>
      </c>
      <c r="T13" s="4">
        <v>2</v>
      </c>
      <c r="U13" s="4" t="s">
        <v>2</v>
      </c>
      <c r="V13" s="4">
        <v>3</v>
      </c>
      <c r="W13" s="4" t="s">
        <v>3</v>
      </c>
      <c r="X13" s="4">
        <v>4</v>
      </c>
      <c r="Y13" s="4" t="s">
        <v>4</v>
      </c>
      <c r="Z13" s="4">
        <v>5</v>
      </c>
      <c r="AA13" s="4" t="s">
        <v>18</v>
      </c>
      <c r="AB13" s="4">
        <v>6</v>
      </c>
      <c r="AC13" s="4" t="s">
        <v>19</v>
      </c>
      <c r="AD13" s="4">
        <v>7</v>
      </c>
      <c r="AE13" s="4" t="s">
        <v>20</v>
      </c>
      <c r="AF13" s="4">
        <v>8</v>
      </c>
      <c r="AG13" s="4" t="s">
        <v>21</v>
      </c>
      <c r="AH13" s="4">
        <v>9</v>
      </c>
      <c r="AI13" s="4" t="s">
        <v>22</v>
      </c>
      <c r="AJ13" s="4" t="s">
        <v>464</v>
      </c>
      <c r="AK13" s="4">
        <v>11</v>
      </c>
      <c r="AL13" s="4" t="s">
        <v>5</v>
      </c>
      <c r="AM13" s="4">
        <v>12</v>
      </c>
      <c r="AN13" s="4" t="s">
        <v>465</v>
      </c>
      <c r="AO13" s="4">
        <v>13</v>
      </c>
      <c r="AP13" s="4" t="s">
        <v>466</v>
      </c>
      <c r="AQ13" s="4">
        <v>14</v>
      </c>
      <c r="AR13" s="4" t="s">
        <v>467</v>
      </c>
      <c r="AS13" s="4">
        <v>15</v>
      </c>
      <c r="AT13" s="4" t="s">
        <v>468</v>
      </c>
      <c r="AU13" s="4">
        <v>16</v>
      </c>
      <c r="AV13" s="4" t="s">
        <v>469</v>
      </c>
      <c r="AW13" s="4">
        <v>17</v>
      </c>
      <c r="AX13" s="4" t="s">
        <v>470</v>
      </c>
      <c r="AY13" s="4">
        <v>18</v>
      </c>
      <c r="AZ13" s="4" t="s">
        <v>471</v>
      </c>
      <c r="BA13" s="4">
        <v>19</v>
      </c>
      <c r="BB13" s="4" t="s">
        <v>472</v>
      </c>
      <c r="BC13" s="4" t="s">
        <v>473</v>
      </c>
      <c r="BD13" s="4">
        <v>21</v>
      </c>
      <c r="BE13" s="4" t="s">
        <v>6</v>
      </c>
      <c r="BF13" s="4">
        <v>22</v>
      </c>
      <c r="BG13" s="4" t="s">
        <v>474</v>
      </c>
      <c r="BH13" s="4">
        <v>23</v>
      </c>
      <c r="BI13" s="4" t="s">
        <v>475</v>
      </c>
      <c r="BJ13" s="4">
        <v>24</v>
      </c>
      <c r="BK13" s="4" t="s">
        <v>359</v>
      </c>
      <c r="BL13" s="4">
        <v>25</v>
      </c>
      <c r="BM13" s="4" t="s">
        <v>360</v>
      </c>
      <c r="BN13" s="4">
        <v>26</v>
      </c>
      <c r="BO13" s="4" t="s">
        <v>361</v>
      </c>
      <c r="BP13" s="4">
        <v>27</v>
      </c>
      <c r="BQ13" s="4" t="s">
        <v>476</v>
      </c>
      <c r="BR13" s="4">
        <v>28</v>
      </c>
      <c r="BS13" s="4" t="s">
        <v>477</v>
      </c>
      <c r="BT13" s="4">
        <v>29</v>
      </c>
      <c r="BU13" s="4" t="s">
        <v>24</v>
      </c>
      <c r="BV13" s="4" t="s">
        <v>478</v>
      </c>
      <c r="BW13" s="4">
        <v>31</v>
      </c>
      <c r="BX13" s="4" t="s">
        <v>7</v>
      </c>
      <c r="BY13" s="4">
        <v>32</v>
      </c>
      <c r="BZ13" s="4" t="s">
        <v>479</v>
      </c>
      <c r="CA13" s="4">
        <v>33</v>
      </c>
      <c r="CB13" s="4" t="s">
        <v>358</v>
      </c>
      <c r="CC13" s="4">
        <v>34</v>
      </c>
      <c r="CD13" s="4" t="s">
        <v>480</v>
      </c>
      <c r="CE13" s="4">
        <v>35</v>
      </c>
      <c r="CF13" s="4" t="s">
        <v>14</v>
      </c>
      <c r="CG13" s="4">
        <v>36</v>
      </c>
      <c r="CH13" s="4" t="s">
        <v>298</v>
      </c>
      <c r="CI13" s="4">
        <v>37</v>
      </c>
      <c r="CJ13" s="4" t="s">
        <v>331</v>
      </c>
      <c r="CK13" s="4">
        <v>38</v>
      </c>
      <c r="CL13" s="4" t="s">
        <v>299</v>
      </c>
      <c r="CM13" s="4">
        <v>39</v>
      </c>
      <c r="CN13" s="4" t="s">
        <v>25</v>
      </c>
      <c r="CO13" s="4" t="s">
        <v>481</v>
      </c>
      <c r="CP13" s="4">
        <v>41</v>
      </c>
      <c r="CQ13" s="4" t="s">
        <v>26</v>
      </c>
      <c r="CR13" s="4">
        <v>42</v>
      </c>
      <c r="CS13" s="4" t="s">
        <v>482</v>
      </c>
      <c r="CT13" s="4">
        <v>43</v>
      </c>
      <c r="CU13" s="4" t="s">
        <v>362</v>
      </c>
      <c r="CV13" s="4">
        <v>44</v>
      </c>
      <c r="CW13" s="4" t="s">
        <v>15</v>
      </c>
      <c r="CX13" s="4">
        <v>45</v>
      </c>
      <c r="CY13" s="4" t="s">
        <v>483</v>
      </c>
      <c r="CZ13" s="4">
        <v>46</v>
      </c>
      <c r="DA13" s="4" t="s">
        <v>484</v>
      </c>
      <c r="DB13" s="4">
        <v>47</v>
      </c>
      <c r="DC13" s="4" t="s">
        <v>363</v>
      </c>
      <c r="DD13" s="4">
        <v>48</v>
      </c>
      <c r="DE13" s="4" t="s">
        <v>485</v>
      </c>
      <c r="DF13" s="4">
        <v>49</v>
      </c>
      <c r="DG13" s="4" t="s">
        <v>27</v>
      </c>
      <c r="DH13" s="4" t="s">
        <v>486</v>
      </c>
      <c r="DI13" s="4">
        <v>51</v>
      </c>
      <c r="DJ13" s="4" t="s">
        <v>28</v>
      </c>
      <c r="DK13" s="4">
        <v>52</v>
      </c>
      <c r="DL13" s="4" t="s">
        <v>496</v>
      </c>
      <c r="DM13" s="4">
        <v>53</v>
      </c>
      <c r="DN13" s="4" t="s">
        <v>364</v>
      </c>
      <c r="DO13" s="4" t="s">
        <v>487</v>
      </c>
      <c r="DP13" s="4" t="s">
        <v>488</v>
      </c>
      <c r="DQ13" s="4" t="s">
        <v>489</v>
      </c>
      <c r="DR13" s="4" t="s">
        <v>490</v>
      </c>
      <c r="DS13" s="4" t="s">
        <v>491</v>
      </c>
      <c r="DT13" s="4" t="s">
        <v>492</v>
      </c>
      <c r="DU13" s="4" t="s">
        <v>493</v>
      </c>
      <c r="DV13" s="4" t="s">
        <v>494</v>
      </c>
      <c r="DW13" s="4">
        <v>57</v>
      </c>
      <c r="DX13" s="4" t="s">
        <v>367</v>
      </c>
      <c r="DY13" s="4">
        <v>58</v>
      </c>
      <c r="DZ13" s="4" t="s">
        <v>495</v>
      </c>
      <c r="EA13" s="4">
        <v>59</v>
      </c>
      <c r="EB13" s="4" t="s">
        <v>29</v>
      </c>
      <c r="EC13" s="4" t="s">
        <v>497</v>
      </c>
      <c r="ED13" s="4">
        <v>61</v>
      </c>
      <c r="EE13" s="4" t="s">
        <v>30</v>
      </c>
      <c r="EF13" s="4">
        <v>62</v>
      </c>
      <c r="EG13" s="4" t="s">
        <v>498</v>
      </c>
      <c r="EH13" s="4">
        <v>63</v>
      </c>
      <c r="EI13" s="4" t="s">
        <v>499</v>
      </c>
      <c r="EJ13" s="4" t="s">
        <v>501</v>
      </c>
      <c r="EK13" s="4">
        <v>67</v>
      </c>
      <c r="EL13" s="4" t="s">
        <v>500</v>
      </c>
      <c r="EM13" s="4">
        <v>68</v>
      </c>
      <c r="EN13" s="4" t="s">
        <v>502</v>
      </c>
      <c r="EO13" s="4">
        <v>69</v>
      </c>
      <c r="EP13" s="4" t="s">
        <v>31</v>
      </c>
      <c r="EQ13" s="4" t="s">
        <v>503</v>
      </c>
      <c r="ER13" s="4">
        <v>71</v>
      </c>
      <c r="ES13" s="4" t="s">
        <v>32</v>
      </c>
      <c r="ET13" s="4">
        <v>72</v>
      </c>
      <c r="EU13" s="4" t="s">
        <v>504</v>
      </c>
      <c r="EV13" s="4">
        <v>73</v>
      </c>
      <c r="EW13" s="4" t="s">
        <v>505</v>
      </c>
      <c r="EX13" s="4" t="s">
        <v>506</v>
      </c>
      <c r="EY13" s="4">
        <v>77</v>
      </c>
      <c r="EZ13" s="4" t="s">
        <v>507</v>
      </c>
      <c r="FA13" s="4">
        <v>78</v>
      </c>
      <c r="FB13" s="4" t="s">
        <v>508</v>
      </c>
      <c r="FC13" s="4">
        <v>79</v>
      </c>
      <c r="FD13" s="4" t="s">
        <v>33</v>
      </c>
      <c r="FE13" s="4" t="s">
        <v>509</v>
      </c>
      <c r="FF13" s="4">
        <v>81</v>
      </c>
      <c r="FG13" s="4" t="s">
        <v>96</v>
      </c>
      <c r="FH13" s="4">
        <v>82</v>
      </c>
      <c r="FI13" s="4" t="s">
        <v>369</v>
      </c>
      <c r="FJ13" s="4">
        <v>83</v>
      </c>
      <c r="FK13" s="4" t="s">
        <v>370</v>
      </c>
      <c r="FL13" s="4" t="s">
        <v>510</v>
      </c>
      <c r="FM13" s="4">
        <v>87</v>
      </c>
      <c r="FN13" s="4" t="s">
        <v>373</v>
      </c>
      <c r="FO13" s="4">
        <v>88</v>
      </c>
      <c r="FP13" s="4" t="s">
        <v>374</v>
      </c>
      <c r="FQ13" s="4">
        <v>89</v>
      </c>
      <c r="FR13" s="4" t="s">
        <v>92</v>
      </c>
      <c r="FS13" s="4" t="s">
        <v>511</v>
      </c>
      <c r="FT13" s="4">
        <v>91</v>
      </c>
      <c r="FU13" s="4" t="s">
        <v>97</v>
      </c>
      <c r="FV13" s="4">
        <v>92</v>
      </c>
      <c r="FW13" s="4" t="s">
        <v>512</v>
      </c>
      <c r="FX13" s="4">
        <v>93</v>
      </c>
      <c r="FY13" s="4" t="s">
        <v>513</v>
      </c>
      <c r="FZ13" s="4" t="s">
        <v>514</v>
      </c>
      <c r="GA13" s="4">
        <v>97</v>
      </c>
      <c r="GB13" s="4" t="s">
        <v>337</v>
      </c>
      <c r="GC13" s="4">
        <v>98</v>
      </c>
      <c r="GD13" s="4" t="s">
        <v>309</v>
      </c>
      <c r="GE13" s="4">
        <v>99</v>
      </c>
      <c r="GF13" s="4" t="s">
        <v>98</v>
      </c>
      <c r="GG13" s="4" t="s">
        <v>515</v>
      </c>
      <c r="GH13" s="4">
        <v>101</v>
      </c>
      <c r="GI13" s="4" t="s">
        <v>103</v>
      </c>
      <c r="GJ13" s="4">
        <v>102</v>
      </c>
      <c r="GK13" s="4" t="s">
        <v>516</v>
      </c>
      <c r="GL13" s="4">
        <v>103</v>
      </c>
      <c r="GM13" s="4" t="s">
        <v>517</v>
      </c>
      <c r="GN13" s="4" t="s">
        <v>518</v>
      </c>
      <c r="GO13" s="4">
        <v>107</v>
      </c>
      <c r="GP13" s="4" t="s">
        <v>519</v>
      </c>
      <c r="GQ13" s="4">
        <v>108</v>
      </c>
      <c r="GR13" s="4" t="s">
        <v>520</v>
      </c>
      <c r="GS13" s="4">
        <v>109</v>
      </c>
      <c r="GT13" s="4" t="s">
        <v>104</v>
      </c>
      <c r="GU13" s="4" t="s">
        <v>521</v>
      </c>
      <c r="GV13" s="4">
        <v>111</v>
      </c>
      <c r="GW13" s="4" t="s">
        <v>109</v>
      </c>
      <c r="GX13" s="4">
        <v>112</v>
      </c>
      <c r="GY13" s="4" t="s">
        <v>522</v>
      </c>
      <c r="GZ13" s="4">
        <v>113</v>
      </c>
      <c r="HA13" s="4" t="s">
        <v>523</v>
      </c>
      <c r="HB13" s="4" t="s">
        <v>524</v>
      </c>
      <c r="HC13" s="4" t="s">
        <v>525</v>
      </c>
      <c r="HD13" s="4" t="s">
        <v>526</v>
      </c>
      <c r="HE13" s="4" t="s">
        <v>527</v>
      </c>
      <c r="HF13" s="4" t="s">
        <v>528</v>
      </c>
      <c r="HG13" s="4" t="s">
        <v>529</v>
      </c>
      <c r="HH13" s="4" t="s">
        <v>530</v>
      </c>
      <c r="HI13" s="4" t="s">
        <v>531</v>
      </c>
      <c r="HJ13" s="4">
        <v>117</v>
      </c>
      <c r="HK13" s="4" t="s">
        <v>532</v>
      </c>
      <c r="HL13" s="4">
        <v>118</v>
      </c>
      <c r="HM13" s="4" t="s">
        <v>533</v>
      </c>
      <c r="HN13" s="4">
        <v>119</v>
      </c>
      <c r="HO13" s="4" t="s">
        <v>110</v>
      </c>
      <c r="HP13" s="4" t="s">
        <v>534</v>
      </c>
      <c r="HQ13" s="4">
        <v>121</v>
      </c>
      <c r="HR13" s="4" t="s">
        <v>535</v>
      </c>
      <c r="HS13" s="4">
        <v>122</v>
      </c>
      <c r="HT13" s="4" t="s">
        <v>119</v>
      </c>
      <c r="HU13" s="4">
        <v>123</v>
      </c>
      <c r="HV13" s="4" t="s">
        <v>120</v>
      </c>
      <c r="HW13" s="4">
        <v>124</v>
      </c>
      <c r="HX13" s="4" t="s">
        <v>121</v>
      </c>
      <c r="HY13" s="4">
        <v>125</v>
      </c>
      <c r="HZ13" s="4" t="s">
        <v>122</v>
      </c>
      <c r="IA13" s="4">
        <v>126</v>
      </c>
      <c r="IB13" s="4" t="s">
        <v>123</v>
      </c>
      <c r="IC13" s="4">
        <v>127</v>
      </c>
      <c r="ID13" s="4" t="s">
        <v>124</v>
      </c>
      <c r="IE13" s="4">
        <v>128</v>
      </c>
      <c r="IF13" s="4" t="s">
        <v>125</v>
      </c>
      <c r="IG13" s="4">
        <v>129</v>
      </c>
      <c r="IH13" s="4" t="s">
        <v>115</v>
      </c>
      <c r="II13" s="4" t="s">
        <v>536</v>
      </c>
      <c r="IJ13" s="4">
        <v>131</v>
      </c>
      <c r="IK13" s="4" t="s">
        <v>537</v>
      </c>
      <c r="IL13" s="4">
        <v>132</v>
      </c>
      <c r="IM13" s="4" t="s">
        <v>538</v>
      </c>
      <c r="IN13" s="4">
        <v>133</v>
      </c>
      <c r="IO13" s="4" t="s">
        <v>539</v>
      </c>
      <c r="IP13" s="4">
        <v>134</v>
      </c>
      <c r="IQ13" s="4" t="s">
        <v>540</v>
      </c>
      <c r="IR13" s="4">
        <v>135</v>
      </c>
      <c r="IS13" s="4" t="s">
        <v>541</v>
      </c>
      <c r="IT13" s="4">
        <v>136</v>
      </c>
      <c r="IU13" s="4" t="s">
        <v>542</v>
      </c>
      <c r="IV13" s="4">
        <v>137</v>
      </c>
      <c r="IW13" s="4" t="s">
        <v>543</v>
      </c>
      <c r="IX13" s="4">
        <v>138</v>
      </c>
      <c r="IY13" s="4" t="s">
        <v>544</v>
      </c>
      <c r="IZ13" s="4">
        <v>139</v>
      </c>
      <c r="JA13" s="4" t="s">
        <v>545</v>
      </c>
      <c r="JB13" s="4" t="s">
        <v>546</v>
      </c>
      <c r="JC13" s="4">
        <v>141</v>
      </c>
      <c r="JD13" s="4" t="s">
        <v>547</v>
      </c>
      <c r="JE13" s="4">
        <v>142</v>
      </c>
      <c r="JF13" s="4" t="s">
        <v>548</v>
      </c>
      <c r="JG13" s="4">
        <v>143</v>
      </c>
      <c r="JH13" s="4" t="s">
        <v>549</v>
      </c>
      <c r="JI13" s="4">
        <v>144</v>
      </c>
      <c r="JJ13" s="4" t="s">
        <v>550</v>
      </c>
      <c r="JK13" s="4">
        <v>145</v>
      </c>
      <c r="JL13" s="4" t="s">
        <v>551</v>
      </c>
      <c r="JM13" s="4">
        <v>146</v>
      </c>
      <c r="JN13" s="4" t="s">
        <v>552</v>
      </c>
      <c r="JO13" s="4">
        <v>147</v>
      </c>
      <c r="JP13" s="4" t="s">
        <v>553</v>
      </c>
      <c r="JQ13" s="4">
        <v>148</v>
      </c>
      <c r="JR13" s="4" t="s">
        <v>554</v>
      </c>
      <c r="JS13" s="4">
        <v>149</v>
      </c>
      <c r="JT13" s="4" t="s">
        <v>555</v>
      </c>
      <c r="JU13" s="4" t="s">
        <v>556</v>
      </c>
      <c r="JV13" s="4">
        <v>151</v>
      </c>
      <c r="JW13" s="4" t="s">
        <v>557</v>
      </c>
      <c r="JX13" s="4">
        <v>152</v>
      </c>
      <c r="JY13" s="4" t="s">
        <v>558</v>
      </c>
      <c r="JZ13" s="4">
        <v>153</v>
      </c>
      <c r="KA13" s="4" t="s">
        <v>559</v>
      </c>
      <c r="KB13" s="4">
        <v>154</v>
      </c>
      <c r="KC13" s="4" t="s">
        <v>560</v>
      </c>
      <c r="KD13" s="4">
        <v>155</v>
      </c>
      <c r="KE13" s="4" t="s">
        <v>561</v>
      </c>
      <c r="KF13" s="4">
        <v>156</v>
      </c>
      <c r="KG13" s="4" t="s">
        <v>562</v>
      </c>
      <c r="KH13" s="4">
        <v>157</v>
      </c>
      <c r="KI13" s="4" t="s">
        <v>563</v>
      </c>
      <c r="KJ13" s="4">
        <v>158</v>
      </c>
      <c r="KK13" s="4" t="s">
        <v>564</v>
      </c>
      <c r="KL13" s="4">
        <v>159</v>
      </c>
      <c r="KM13" s="4" t="s">
        <v>565</v>
      </c>
      <c r="KN13" s="4" t="s">
        <v>566</v>
      </c>
      <c r="KO13" s="4">
        <v>161</v>
      </c>
      <c r="KP13" s="4" t="s">
        <v>567</v>
      </c>
      <c r="KQ13" s="4">
        <v>162</v>
      </c>
      <c r="KR13" s="4" t="s">
        <v>568</v>
      </c>
      <c r="KS13" s="4">
        <v>163</v>
      </c>
      <c r="KT13" s="4" t="s">
        <v>569</v>
      </c>
      <c r="KU13" s="4">
        <v>164</v>
      </c>
      <c r="KV13" s="4" t="s">
        <v>570</v>
      </c>
      <c r="KW13" s="4">
        <v>165</v>
      </c>
      <c r="KX13" s="4" t="s">
        <v>571</v>
      </c>
      <c r="KY13" s="4">
        <v>166</v>
      </c>
      <c r="KZ13" s="4" t="s">
        <v>572</v>
      </c>
      <c r="LA13" s="4">
        <v>167</v>
      </c>
      <c r="LB13" s="4" t="s">
        <v>573</v>
      </c>
      <c r="LC13" s="4">
        <v>168</v>
      </c>
      <c r="LD13" s="4" t="s">
        <v>574</v>
      </c>
      <c r="LE13" s="4">
        <v>169</v>
      </c>
      <c r="LF13" s="4" t="s">
        <v>575</v>
      </c>
      <c r="LG13" s="4" t="s">
        <v>576</v>
      </c>
      <c r="LH13" s="4" t="s">
        <v>577</v>
      </c>
      <c r="LI13" s="4" t="s">
        <v>578</v>
      </c>
      <c r="LJ13" s="4" t="s">
        <v>579</v>
      </c>
      <c r="LK13" s="4" t="s">
        <v>580</v>
      </c>
      <c r="LL13" s="4" t="s">
        <v>581</v>
      </c>
      <c r="LM13" s="4" t="s">
        <v>582</v>
      </c>
      <c r="LN13" s="4" t="s">
        <v>583</v>
      </c>
      <c r="LO13" s="4" t="s">
        <v>584</v>
      </c>
      <c r="LP13" s="4" t="s">
        <v>585</v>
      </c>
      <c r="LQ13" s="4" t="s">
        <v>586</v>
      </c>
      <c r="LR13" s="4" t="s">
        <v>587</v>
      </c>
      <c r="LS13" s="4" t="s">
        <v>588</v>
      </c>
      <c r="LT13" s="4" t="s">
        <v>589</v>
      </c>
      <c r="LU13" s="4" t="s">
        <v>590</v>
      </c>
      <c r="LV13" s="37" t="s">
        <v>591</v>
      </c>
      <c r="LW13" s="37" t="s">
        <v>593</v>
      </c>
      <c r="LX13" s="37" t="s">
        <v>592</v>
      </c>
      <c r="LY13" s="37" t="s">
        <v>594</v>
      </c>
      <c r="LZ13" s="37" t="s">
        <v>595</v>
      </c>
      <c r="MA13" s="37" t="s">
        <v>596</v>
      </c>
      <c r="MB13" s="37" t="s">
        <v>597</v>
      </c>
      <c r="MC13" s="37" t="s">
        <v>598</v>
      </c>
      <c r="MD13" s="37" t="s">
        <v>599</v>
      </c>
      <c r="ME13" s="37" t="s">
        <v>600</v>
      </c>
      <c r="MF13" s="7"/>
      <c r="MI13" s="7"/>
    </row>
    <row r="14" spans="1:348" x14ac:dyDescent="0.25">
      <c r="A14" s="1" t="s">
        <v>213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1</v>
      </c>
      <c r="R14" s="9">
        <f>-2+1/$H$8/$H$8</f>
        <v>-1.8888888888888888</v>
      </c>
      <c r="S14" s="9">
        <v>1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f>-2/$H$8/$H$8</f>
        <v>-0.22222222222222221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f>1/$H$8/$H$8</f>
        <v>0.1111111111111111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  <c r="ME14" s="9">
        <v>0</v>
      </c>
      <c r="MF14" s="23"/>
      <c r="MG14" s="52">
        <f>-2*$H$6*$H$6</f>
        <v>-7.8125E-3</v>
      </c>
      <c r="MH14" s="5"/>
      <c r="MI14" s="27" t="str">
        <f t="array" ref="MI14:MI355">TRANSPOSE(B13:ME13)</f>
        <v>1aa</v>
      </c>
      <c r="MJ14" s="28">
        <f t="array" ref="MJ14:MJ355">MMULT(MINVERSE(B14:ME355),MG14:MG355)</f>
        <v>-9.9515409973235935E-2</v>
      </c>
    </row>
    <row r="15" spans="1:348" x14ac:dyDescent="0.25">
      <c r="A15" s="1" t="s">
        <v>601</v>
      </c>
      <c r="B15" s="9">
        <f>1/$H$8/$H$8</f>
        <v>0.1111111111111111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1</v>
      </c>
      <c r="S15" s="9">
        <f>-2-2/$H$8/$H$8</f>
        <v>-2.2222222222222223</v>
      </c>
      <c r="T15" s="9">
        <v>1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f>1/$H$8/$H$8</f>
        <v>0.1111111111111111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  <c r="ME15" s="9">
        <v>0</v>
      </c>
      <c r="MF15" s="23"/>
      <c r="MG15" s="52">
        <f t="shared" ref="MG15:MG78" si="0">-2*$H$6*$H$6</f>
        <v>-7.8125E-3</v>
      </c>
      <c r="MH15" s="5"/>
      <c r="MI15" s="27" t="str">
        <v>2*a</v>
      </c>
      <c r="MJ15" s="28">
        <v>-0.12260537578398709</v>
      </c>
    </row>
    <row r="16" spans="1:348" x14ac:dyDescent="0.25">
      <c r="A16" s="1" t="s">
        <v>214</v>
      </c>
      <c r="B16" s="9">
        <v>0</v>
      </c>
      <c r="C16" s="9">
        <f>1/$H$8/$H$8</f>
        <v>0.1111111111111111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1</v>
      </c>
      <c r="T16" s="9">
        <f>-2-2/$H$8/$H$8</f>
        <v>-2.2222222222222223</v>
      </c>
      <c r="U16" s="9">
        <v>1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f>1/$H$8/$H$8</f>
        <v>0.1111111111111111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  <c r="ME16" s="9">
        <v>0</v>
      </c>
      <c r="MF16" s="23"/>
      <c r="MG16" s="52">
        <f t="shared" si="0"/>
        <v>-7.8125E-3</v>
      </c>
      <c r="MH16" s="5"/>
      <c r="MI16" s="27" t="str">
        <v>2aa</v>
      </c>
      <c r="MJ16" s="28">
        <v>-0.14072712919649188</v>
      </c>
    </row>
    <row r="17" spans="1:348" x14ac:dyDescent="0.25">
      <c r="A17" s="1" t="s">
        <v>602</v>
      </c>
      <c r="B17" s="9">
        <v>0</v>
      </c>
      <c r="C17" s="9">
        <v>0</v>
      </c>
      <c r="D17" s="9">
        <f>1/$H$8/$H$8</f>
        <v>0.1111111111111111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1</v>
      </c>
      <c r="U17" s="9">
        <f>-2-2/$H$8/$H$8</f>
        <v>-2.2222222222222223</v>
      </c>
      <c r="V17" s="9">
        <v>1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f>1/$H$8/$H$8</f>
        <v>0.1111111111111111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  <c r="ME17" s="9">
        <v>0</v>
      </c>
      <c r="MF17" s="23"/>
      <c r="MG17" s="52">
        <f t="shared" si="0"/>
        <v>-7.8125E-3</v>
      </c>
      <c r="MH17" s="5"/>
      <c r="MI17" s="27" t="str">
        <v>3*a</v>
      </c>
      <c r="MJ17" s="28">
        <v>-0.1546679528316581</v>
      </c>
    </row>
    <row r="18" spans="1:348" x14ac:dyDescent="0.25">
      <c r="A18" s="1" t="s">
        <v>215</v>
      </c>
      <c r="B18" s="9">
        <v>0</v>
      </c>
      <c r="C18" s="9">
        <v>0</v>
      </c>
      <c r="D18" s="9">
        <v>0</v>
      </c>
      <c r="E18" s="9">
        <f>1/$H$8/$H$8</f>
        <v>0.1111111111111111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1</v>
      </c>
      <c r="V18" s="9">
        <f>-2-2/$H$8/$H$8</f>
        <v>-2.2222222222222223</v>
      </c>
      <c r="W18" s="9">
        <v>1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f>1/$H$8/$H$8</f>
        <v>0.1111111111111111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  <c r="ME18" s="9">
        <v>0</v>
      </c>
      <c r="MF18" s="23"/>
      <c r="MG18" s="52">
        <f t="shared" si="0"/>
        <v>-7.8125E-3</v>
      </c>
      <c r="MH18" s="5"/>
      <c r="MI18" s="27" t="str">
        <v>3aa</v>
      </c>
      <c r="MJ18" s="28">
        <v>-0.16498369676613045</v>
      </c>
    </row>
    <row r="19" spans="1:348" x14ac:dyDescent="0.25">
      <c r="A19" s="1" t="s">
        <v>603</v>
      </c>
      <c r="B19" s="9">
        <v>0</v>
      </c>
      <c r="C19" s="9">
        <v>0</v>
      </c>
      <c r="D19" s="9">
        <v>0</v>
      </c>
      <c r="E19" s="9">
        <v>0</v>
      </c>
      <c r="F19" s="9">
        <f>1/$H$8/$H$8</f>
        <v>0.1111111111111111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1</v>
      </c>
      <c r="W19" s="9">
        <f>-2-2/$H$8/$H$8</f>
        <v>-2.2222222222222223</v>
      </c>
      <c r="X19" s="9">
        <v>1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f>1/$H$8/$H$8</f>
        <v>0.1111111111111111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  <c r="ME19" s="9">
        <v>0</v>
      </c>
      <c r="MF19" s="23"/>
      <c r="MG19" s="52">
        <f t="shared" si="0"/>
        <v>-7.8125E-3</v>
      </c>
      <c r="MH19" s="5"/>
      <c r="MI19" s="27" t="str">
        <v>4*a</v>
      </c>
      <c r="MJ19" s="28">
        <v>-0.17207580273091094</v>
      </c>
    </row>
    <row r="20" spans="1:348" x14ac:dyDescent="0.25">
      <c r="A20" s="1" t="s">
        <v>216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f>1/$H$8/$H$8</f>
        <v>0.1111111111111111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1</v>
      </c>
      <c r="X20" s="9">
        <f>-2-2/$H$8/$H$8</f>
        <v>-2.2222222222222223</v>
      </c>
      <c r="Y20" s="9">
        <v>1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f>1/$H$8/$H$8</f>
        <v>0.1111111111111111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  <c r="ME20" s="9">
        <v>0</v>
      </c>
      <c r="MF20" s="23"/>
      <c r="MG20" s="52">
        <f t="shared" si="0"/>
        <v>-7.8125E-3</v>
      </c>
      <c r="MH20" s="5"/>
      <c r="MI20" s="27" t="str">
        <v>4aa</v>
      </c>
      <c r="MJ20" s="28">
        <v>-0.17622164046729558</v>
      </c>
    </row>
    <row r="21" spans="1:348" x14ac:dyDescent="0.25">
      <c r="A21" s="1" t="s">
        <v>604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f>1/$H$8/$H$8</f>
        <v>0.1111111111111111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1</v>
      </c>
      <c r="Y21" s="9">
        <f>-2-2/$H$8/$H$8</f>
        <v>-2.2222222222222223</v>
      </c>
      <c r="Z21" s="9">
        <v>1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f>1/$H$8/$H$8</f>
        <v>0.1111111111111111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  <c r="ME21" s="9">
        <v>0</v>
      </c>
      <c r="MF21" s="23"/>
      <c r="MG21" s="52">
        <f t="shared" si="0"/>
        <v>-7.8125E-3</v>
      </c>
      <c r="MH21" s="5"/>
      <c r="MI21" s="27" t="str">
        <v>5*a</v>
      </c>
      <c r="MJ21" s="28">
        <v>-0.17758542193139151</v>
      </c>
    </row>
    <row r="22" spans="1:348" x14ac:dyDescent="0.25">
      <c r="A22" s="1" t="s">
        <v>217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f>1/$H$8/$H$8</f>
        <v>0.1111111111111111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1</v>
      </c>
      <c r="Z22" s="9">
        <f>-2-2/$H$8/$H$8</f>
        <v>-2.2222222222222223</v>
      </c>
      <c r="AA22" s="9">
        <v>1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f>1/$H$8/$H$8</f>
        <v>0.1111111111111111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  <c r="ME22" s="9">
        <v>0</v>
      </c>
      <c r="MF22" s="23"/>
      <c r="MG22" s="52">
        <f t="shared" si="0"/>
        <v>-7.8125E-3</v>
      </c>
      <c r="MH22" s="5"/>
      <c r="MI22" s="27" t="str">
        <v>5aa</v>
      </c>
      <c r="MJ22" s="28">
        <v>-0.17622164046729544</v>
      </c>
    </row>
    <row r="23" spans="1:348" x14ac:dyDescent="0.25">
      <c r="A23" s="1" t="s">
        <v>605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f>1/$H$8/$H$8</f>
        <v>0.1111111111111111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1</v>
      </c>
      <c r="AA23" s="9">
        <f>-2-2/$H$8/$H$8</f>
        <v>-2.2222222222222223</v>
      </c>
      <c r="AB23" s="9">
        <v>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f>1/$H$8/$H$8</f>
        <v>0.1111111111111111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  <c r="ME23" s="9">
        <v>0</v>
      </c>
      <c r="MF23" s="23"/>
      <c r="MG23" s="52">
        <f t="shared" si="0"/>
        <v>-7.8125E-3</v>
      </c>
      <c r="MH23" s="5"/>
      <c r="MI23" s="27" t="str">
        <v>6*a</v>
      </c>
      <c r="MJ23" s="28">
        <v>-0.17207580273091111</v>
      </c>
    </row>
    <row r="24" spans="1:348" x14ac:dyDescent="0.25">
      <c r="A24" s="1" t="s">
        <v>218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f>1/$H$8/$H$8</f>
        <v>0.1111111111111111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1</v>
      </c>
      <c r="AB24" s="9">
        <f>-2-2/$H$8/$H$8</f>
        <v>-2.2222222222222223</v>
      </c>
      <c r="AC24" s="9">
        <v>1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f>1/$H$8/$H$8</f>
        <v>0.1111111111111111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  <c r="ME24" s="9">
        <v>0</v>
      </c>
      <c r="MF24" s="23"/>
      <c r="MG24" s="52">
        <f t="shared" si="0"/>
        <v>-7.8125E-3</v>
      </c>
      <c r="MH24" s="5"/>
      <c r="MI24" s="27" t="str">
        <v>6aa</v>
      </c>
      <c r="MJ24" s="28">
        <v>-0.16498369676613048</v>
      </c>
    </row>
    <row r="25" spans="1:348" x14ac:dyDescent="0.25">
      <c r="A25" s="1" t="s">
        <v>606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>1/$H$8/$H$8</f>
        <v>0.1111111111111111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1</v>
      </c>
      <c r="AC25" s="9">
        <f>-2-2/$H$8/$H$8</f>
        <v>-2.2222222222222223</v>
      </c>
      <c r="AD25" s="9">
        <v>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f>1/$H$8/$H$8</f>
        <v>0.1111111111111111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  <c r="ME25" s="9">
        <v>0</v>
      </c>
      <c r="MF25" s="23"/>
      <c r="MG25" s="52">
        <f t="shared" si="0"/>
        <v>-7.8125E-3</v>
      </c>
      <c r="MH25" s="5"/>
      <c r="MI25" s="27" t="str">
        <v>7*a</v>
      </c>
      <c r="MJ25" s="28">
        <v>-0.15466795283165791</v>
      </c>
    </row>
    <row r="26" spans="1:348" x14ac:dyDescent="0.25">
      <c r="A26" s="1" t="s">
        <v>219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f>1/$H$8/$H$8</f>
        <v>0.1111111111111111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</v>
      </c>
      <c r="AD26" s="9">
        <f>-2-2/$H$8/$H$8</f>
        <v>-2.2222222222222223</v>
      </c>
      <c r="AE26" s="9">
        <v>1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f>1/$H$8/$H$8</f>
        <v>0.1111111111111111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  <c r="ME26" s="9">
        <v>0</v>
      </c>
      <c r="MF26" s="23"/>
      <c r="MG26" s="52">
        <f t="shared" si="0"/>
        <v>-7.8125E-3</v>
      </c>
      <c r="MH26" s="5"/>
      <c r="MI26" s="27" t="str">
        <v>7aa</v>
      </c>
      <c r="MJ26" s="28">
        <v>-0.14072712919649194</v>
      </c>
    </row>
    <row r="27" spans="1:348" x14ac:dyDescent="0.25">
      <c r="A27" s="1" t="s">
        <v>607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1/$H$8/$H$8</f>
        <v>0.1111111111111111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1</v>
      </c>
      <c r="AE27" s="9">
        <f>-2-2/$H$8/$H$8</f>
        <v>-2.2222222222222223</v>
      </c>
      <c r="AF27" s="9">
        <v>1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f>1/$H$8/$H$8</f>
        <v>0.1111111111111111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  <c r="ME27" s="9">
        <v>0</v>
      </c>
      <c r="MF27" s="23"/>
      <c r="MG27" s="52">
        <f t="shared" si="0"/>
        <v>-7.8125E-3</v>
      </c>
      <c r="MH27" s="5"/>
      <c r="MI27" s="27" t="str">
        <v>8*a</v>
      </c>
      <c r="MJ27" s="28">
        <v>-0.1226053757839872</v>
      </c>
    </row>
    <row r="28" spans="1:348" x14ac:dyDescent="0.25">
      <c r="A28" s="1" t="s">
        <v>220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f>1/$H$8/$H$8</f>
        <v>0.1111111111111111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1</v>
      </c>
      <c r="AF28" s="9">
        <f>-2-2/$H$8/$H$8</f>
        <v>-2.2222222222222223</v>
      </c>
      <c r="AG28" s="9">
        <v>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f>1/$H$8/$H$8</f>
        <v>0.1111111111111111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  <c r="ME28" s="9">
        <v>0</v>
      </c>
      <c r="MF28" s="23"/>
      <c r="MG28" s="52">
        <f t="shared" si="0"/>
        <v>-7.8125E-3</v>
      </c>
      <c r="MH28" s="5"/>
      <c r="MI28" s="27" t="str">
        <v>8aa</v>
      </c>
      <c r="MJ28" s="28">
        <v>-9.9515409973236046E-2</v>
      </c>
    </row>
    <row r="29" spans="1:348" x14ac:dyDescent="0.25">
      <c r="A29" s="1" t="s">
        <v>608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f>1/$H$8/$H$8</f>
        <v>0.1111111111111111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</v>
      </c>
      <c r="AG29" s="9">
        <f>-2-2/$H$8/$H$8</f>
        <v>-2.2222222222222223</v>
      </c>
      <c r="AH29" s="9">
        <v>1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f>1/$H$8/$H$8</f>
        <v>0.1111111111111111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  <c r="ME29" s="9">
        <v>0</v>
      </c>
      <c r="MF29" s="23"/>
      <c r="MG29" s="52">
        <f t="shared" si="0"/>
        <v>-7.8125E-3</v>
      </c>
      <c r="MH29" s="5"/>
      <c r="MI29" s="27" t="str">
        <v>1b</v>
      </c>
      <c r="MJ29" s="28">
        <v>-7.8125E-3</v>
      </c>
    </row>
    <row r="30" spans="1:348" s="8" customFormat="1" x14ac:dyDescent="0.25">
      <c r="A30" s="1" t="s">
        <v>55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1</v>
      </c>
      <c r="AH30" s="9">
        <f>-2+1/$H$8/$H$8</f>
        <v>-1.8888888888888888</v>
      </c>
      <c r="AI30" s="9">
        <v>1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f>-2/$H$8/$H$8</f>
        <v>-0.22222222222222221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f>1/$H$8/$H$8</f>
        <v>0.1111111111111111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  <c r="ME30" s="9">
        <v>0</v>
      </c>
      <c r="MF30" s="26"/>
      <c r="MG30" s="52">
        <f t="shared" si="0"/>
        <v>-7.8125E-3</v>
      </c>
      <c r="MH30" s="7"/>
      <c r="MI30" s="27">
        <v>1</v>
      </c>
      <c r="MJ30" s="28">
        <v>0</v>
      </c>
    </row>
    <row r="31" spans="1:348" x14ac:dyDescent="0.25">
      <c r="A31" s="1" t="s">
        <v>56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f>1/$H$8/$H$8</f>
        <v>0.1111111111111111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1</v>
      </c>
      <c r="AK31" s="9">
        <f>-2-2/$H$8/$H$8</f>
        <v>-2.2222222222222223</v>
      </c>
      <c r="AL31" s="9">
        <v>1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f>1/$H$8/$H$8</f>
        <v>0.1111111111111111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  <c r="ME31" s="9">
        <v>0</v>
      </c>
      <c r="MF31" s="23"/>
      <c r="MG31" s="52">
        <f t="shared" si="0"/>
        <v>-7.8125E-3</v>
      </c>
      <c r="MH31" s="5"/>
      <c r="MI31" s="31" t="str">
        <v>1a</v>
      </c>
      <c r="MJ31" s="28">
        <v>0</v>
      </c>
    </row>
    <row r="32" spans="1:348" x14ac:dyDescent="0.25">
      <c r="A32" s="1" t="s">
        <v>609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f>1/$H$8/$H$8</f>
        <v>0.1111111111111111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</v>
      </c>
      <c r="AL32" s="9">
        <f>-2-2/$H$8/$H$8</f>
        <v>-2.2222222222222223</v>
      </c>
      <c r="AM32" s="9">
        <v>1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f>1/$H$8/$H$8</f>
        <v>0.1111111111111111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  <c r="ME32" s="9">
        <v>0</v>
      </c>
      <c r="MF32" s="23"/>
      <c r="MG32" s="52">
        <f t="shared" si="0"/>
        <v>-7.8125E-3</v>
      </c>
      <c r="MH32" s="5"/>
      <c r="MI32" s="31">
        <v>2</v>
      </c>
      <c r="MJ32" s="28">
        <v>0</v>
      </c>
    </row>
    <row r="33" spans="1:348" x14ac:dyDescent="0.25">
      <c r="A33" s="1" t="s">
        <v>221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f>1/$H$8/$H$8</f>
        <v>0.1111111111111111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1</v>
      </c>
      <c r="AM33" s="9">
        <f>-2-2/$H$8/$H$8</f>
        <v>-2.2222222222222223</v>
      </c>
      <c r="AN33" s="9">
        <v>1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f>1/$H$8/$H$8</f>
        <v>0.1111111111111111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  <c r="ME33" s="9">
        <v>0</v>
      </c>
      <c r="MF33" s="23"/>
      <c r="MG33" s="52">
        <f t="shared" si="0"/>
        <v>-7.8125E-3</v>
      </c>
      <c r="MH33" s="5"/>
      <c r="MI33" s="27" t="str">
        <v>2a</v>
      </c>
      <c r="MJ33" s="28">
        <v>0</v>
      </c>
    </row>
    <row r="34" spans="1:348" x14ac:dyDescent="0.25">
      <c r="A34" s="1" t="s">
        <v>610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f>1/$H$8/$H$8</f>
        <v>0.1111111111111111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1</v>
      </c>
      <c r="AN34" s="9">
        <f>-2-2/$H$8/$H$8</f>
        <v>-2.2222222222222223</v>
      </c>
      <c r="AO34" s="9">
        <v>1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f>1/$H$8/$H$8</f>
        <v>0.1111111111111111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  <c r="ME34" s="9">
        <v>0</v>
      </c>
      <c r="MF34" s="23"/>
      <c r="MG34" s="52">
        <f t="shared" si="0"/>
        <v>-7.8125E-3</v>
      </c>
      <c r="MH34" s="5"/>
      <c r="MI34" s="27">
        <v>3</v>
      </c>
      <c r="MJ34" s="28">
        <v>0</v>
      </c>
    </row>
    <row r="35" spans="1:348" x14ac:dyDescent="0.25">
      <c r="A35" s="1" t="s">
        <v>222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f>1/$H$8/$H$8</f>
        <v>0.1111111111111111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</v>
      </c>
      <c r="AO35" s="9">
        <f>-2-2/$H$8/$H$8</f>
        <v>-2.2222222222222223</v>
      </c>
      <c r="AP35" s="9">
        <v>1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f>1/$H$8/$H$8</f>
        <v>0.1111111111111111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  <c r="ME35" s="9">
        <v>0</v>
      </c>
      <c r="MF35" s="23"/>
      <c r="MG35" s="52">
        <f t="shared" si="0"/>
        <v>-7.8125E-3</v>
      </c>
      <c r="MH35" s="5"/>
      <c r="MI35" s="27" t="str">
        <v>3a</v>
      </c>
      <c r="MJ35" s="28">
        <v>0</v>
      </c>
    </row>
    <row r="36" spans="1:348" x14ac:dyDescent="0.25">
      <c r="A36" s="1" t="s">
        <v>611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f>1/$H$8/$H$8</f>
        <v>0.1111111111111111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1</v>
      </c>
      <c r="AP36" s="9">
        <f>-2-2/$H$8/$H$8</f>
        <v>-2.2222222222222223</v>
      </c>
      <c r="AQ36" s="9">
        <v>1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f>1/$H$8/$H$8</f>
        <v>0.1111111111111111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  <c r="ME36" s="9">
        <v>0</v>
      </c>
      <c r="MF36" s="23"/>
      <c r="MG36" s="52">
        <f t="shared" si="0"/>
        <v>-7.8125E-3</v>
      </c>
      <c r="MH36" s="5"/>
      <c r="MI36" s="27">
        <v>4</v>
      </c>
      <c r="MJ36" s="28">
        <v>0</v>
      </c>
    </row>
    <row r="37" spans="1:348" x14ac:dyDescent="0.25">
      <c r="A37" s="1" t="s">
        <v>223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f>1/$H$8/$H$8</f>
        <v>0.1111111111111111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1</v>
      </c>
      <c r="AQ37" s="9">
        <f>-2-2/$H$8/$H$8</f>
        <v>-2.2222222222222223</v>
      </c>
      <c r="AR37" s="9">
        <v>1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f>1/$H$8/$H$8</f>
        <v>0.1111111111111111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  <c r="ME37" s="9">
        <v>0</v>
      </c>
      <c r="MF37" s="23"/>
      <c r="MG37" s="52">
        <f t="shared" si="0"/>
        <v>-7.8125E-3</v>
      </c>
      <c r="MH37" s="5"/>
      <c r="MI37" s="27" t="str">
        <v>4a</v>
      </c>
      <c r="MJ37" s="28">
        <v>0</v>
      </c>
    </row>
    <row r="38" spans="1:348" x14ac:dyDescent="0.25">
      <c r="A38" s="1" t="s">
        <v>612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f>1/$H$8/$H$8</f>
        <v>0.1111111111111111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1</v>
      </c>
      <c r="AR38" s="9">
        <f>-2-2/$H$8/$H$8</f>
        <v>-2.2222222222222223</v>
      </c>
      <c r="AS38" s="9">
        <v>1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f>1/$H$8/$H$8</f>
        <v>0.1111111111111111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  <c r="ME38" s="9">
        <v>0</v>
      </c>
      <c r="MF38" s="23"/>
      <c r="MG38" s="52">
        <f t="shared" si="0"/>
        <v>-7.8125E-3</v>
      </c>
      <c r="MH38" s="5"/>
      <c r="MI38" s="27">
        <v>5</v>
      </c>
      <c r="MJ38" s="28">
        <v>0</v>
      </c>
    </row>
    <row r="39" spans="1:348" x14ac:dyDescent="0.25">
      <c r="A39" s="1" t="s">
        <v>224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f>1/$H$8/$H$8</f>
        <v>0.1111111111111111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1</v>
      </c>
      <c r="AS39" s="9">
        <f>-2-2/$H$8/$H$8</f>
        <v>-2.2222222222222223</v>
      </c>
      <c r="AT39" s="9">
        <v>1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f>1/$H$8/$H$8</f>
        <v>0.1111111111111111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  <c r="ME39" s="9">
        <v>0</v>
      </c>
      <c r="MF39" s="23"/>
      <c r="MG39" s="52">
        <f t="shared" si="0"/>
        <v>-7.8125E-3</v>
      </c>
      <c r="MH39" s="5"/>
      <c r="MI39" s="27" t="str">
        <v>5a</v>
      </c>
      <c r="MJ39" s="28">
        <v>0</v>
      </c>
    </row>
    <row r="40" spans="1:348" x14ac:dyDescent="0.25">
      <c r="A40" s="1" t="s">
        <v>613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f>1/$H$8/$H$8</f>
        <v>0.1111111111111111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</v>
      </c>
      <c r="AT40" s="9">
        <f>-2-2/$H$8/$H$8</f>
        <v>-2.2222222222222223</v>
      </c>
      <c r="AU40" s="9">
        <v>1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f>1/$H$8/$H$8</f>
        <v>0.1111111111111111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  <c r="ME40" s="9">
        <v>0</v>
      </c>
      <c r="MF40" s="23"/>
      <c r="MG40" s="52">
        <f t="shared" si="0"/>
        <v>-7.8125E-3</v>
      </c>
      <c r="MH40" s="5"/>
      <c r="MI40" s="27">
        <v>6</v>
      </c>
      <c r="MJ40" s="28">
        <v>0</v>
      </c>
    </row>
    <row r="41" spans="1:348" x14ac:dyDescent="0.25">
      <c r="A41" s="1" t="s">
        <v>225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f>1/$H$8/$H$8</f>
        <v>0.1111111111111111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1</v>
      </c>
      <c r="AU41" s="9">
        <f>-2-2/$H$8/$H$8</f>
        <v>-2.2222222222222223</v>
      </c>
      <c r="AV41" s="9">
        <v>1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f>1/$H$8/$H$8</f>
        <v>0.1111111111111111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  <c r="ME41" s="9">
        <v>0</v>
      </c>
      <c r="MF41" s="23"/>
      <c r="MG41" s="52">
        <f t="shared" si="0"/>
        <v>-7.8125E-3</v>
      </c>
      <c r="MH41" s="5"/>
      <c r="MI41" s="27" t="str">
        <v>6a</v>
      </c>
      <c r="MJ41" s="28">
        <v>0</v>
      </c>
    </row>
    <row r="42" spans="1:348" x14ac:dyDescent="0.25">
      <c r="A42" s="1" t="s">
        <v>614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f>1/$H$8/$H$8</f>
        <v>0.1111111111111111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</v>
      </c>
      <c r="AV42" s="9">
        <f>-2-2/$H$8/$H$8</f>
        <v>-2.2222222222222223</v>
      </c>
      <c r="AW42" s="9">
        <v>1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f>1/$H$8/$H$8</f>
        <v>0.1111111111111111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  <c r="ME42" s="9">
        <v>0</v>
      </c>
      <c r="MF42" s="23"/>
      <c r="MG42" s="52">
        <f t="shared" si="0"/>
        <v>-7.8125E-3</v>
      </c>
      <c r="MH42" s="5"/>
      <c r="MI42" s="27">
        <v>7</v>
      </c>
      <c r="MJ42" s="28">
        <v>0</v>
      </c>
    </row>
    <row r="43" spans="1:348" x14ac:dyDescent="0.25">
      <c r="A43" s="1" t="s">
        <v>226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f>1/$H$8/$H$8</f>
        <v>0.1111111111111111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1</v>
      </c>
      <c r="AW43" s="9">
        <f>-2-2/$H$8/$H$8</f>
        <v>-2.2222222222222223</v>
      </c>
      <c r="AX43" s="9">
        <v>1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f>1/$H$8/$H$8</f>
        <v>0.1111111111111111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  <c r="ME43" s="9">
        <v>0</v>
      </c>
      <c r="MF43" s="23"/>
      <c r="MG43" s="52">
        <f t="shared" si="0"/>
        <v>-7.8125E-3</v>
      </c>
      <c r="MH43" s="5"/>
      <c r="MI43" s="27" t="str">
        <v>7a</v>
      </c>
      <c r="MJ43" s="28">
        <v>0</v>
      </c>
    </row>
    <row r="44" spans="1:348" x14ac:dyDescent="0.25">
      <c r="A44" s="1" t="s">
        <v>615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f>1/$H$8/$H$8</f>
        <v>0.1111111111111111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1</v>
      </c>
      <c r="AX44" s="9">
        <f>-2-2/$H$8/$H$8</f>
        <v>-2.2222222222222223</v>
      </c>
      <c r="AY44" s="9">
        <v>1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f>1/$H$8/$H$8</f>
        <v>0.1111111111111111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  <c r="ME44" s="9">
        <v>0</v>
      </c>
      <c r="MF44" s="23"/>
      <c r="MG44" s="52">
        <f t="shared" si="0"/>
        <v>-7.8125E-3</v>
      </c>
      <c r="MH44" s="5"/>
      <c r="MI44" s="27">
        <v>8</v>
      </c>
      <c r="MJ44" s="28">
        <v>0</v>
      </c>
    </row>
    <row r="45" spans="1:348" x14ac:dyDescent="0.25">
      <c r="A45" s="1" t="s">
        <v>227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f>1/$H$8/$H$8</f>
        <v>0.1111111111111111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1</v>
      </c>
      <c r="AY45" s="9">
        <f>-2-2/$H$8/$H$8</f>
        <v>-2.2222222222222223</v>
      </c>
      <c r="AZ45" s="9">
        <v>1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f>1/$H$8/$H$8</f>
        <v>0.1111111111111111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  <c r="ME45" s="9">
        <v>0</v>
      </c>
      <c r="MF45" s="23"/>
      <c r="MG45" s="52">
        <f t="shared" si="0"/>
        <v>-7.8125E-3</v>
      </c>
      <c r="MH45" s="5"/>
      <c r="MI45" s="27" t="str">
        <v>8a</v>
      </c>
      <c r="MJ45" s="28">
        <v>-7.0961752195138323E-38</v>
      </c>
    </row>
    <row r="46" spans="1:348" x14ac:dyDescent="0.25">
      <c r="A46" s="1" t="s">
        <v>616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f>1/$H$8/$H$8</f>
        <v>0.1111111111111111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1</v>
      </c>
      <c r="AZ46" s="9">
        <f>-2-2/$H$8/$H$8</f>
        <v>-2.2222222222222223</v>
      </c>
      <c r="BA46" s="9">
        <v>1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f>1/$H$8/$H$8</f>
        <v>0.1111111111111111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  <c r="ME46" s="9">
        <v>0</v>
      </c>
      <c r="MF46" s="23"/>
      <c r="MG46" s="52">
        <f t="shared" si="0"/>
        <v>-7.8125E-3</v>
      </c>
      <c r="MH46" s="5"/>
      <c r="MI46" s="27">
        <v>9</v>
      </c>
      <c r="MJ46" s="28">
        <v>-2.4421287169787914E-36</v>
      </c>
    </row>
    <row r="47" spans="1:348" s="8" customFormat="1" x14ac:dyDescent="0.25">
      <c r="A47" s="1" t="s">
        <v>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f>1/$H$8/$H$8</f>
        <v>0.1111111111111111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f>-2-2/$H$8/$H$8</f>
        <v>-2.2222222222222223</v>
      </c>
      <c r="BB47" s="9">
        <v>1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f>1/$H$8/$H$8</f>
        <v>0.1111111111111111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  <c r="ME47" s="9">
        <v>0</v>
      </c>
      <c r="MF47" s="26"/>
      <c r="MG47" s="52">
        <f t="shared" si="0"/>
        <v>-7.8125E-3</v>
      </c>
      <c r="MH47" s="7"/>
      <c r="MI47" s="27" t="str">
        <v>9b</v>
      </c>
      <c r="MJ47" s="28">
        <v>-7.8125E-3</v>
      </c>
    </row>
    <row r="48" spans="1:348" x14ac:dyDescent="0.25">
      <c r="A48" s="1" t="s">
        <v>228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f>1/$H$8/$H$8</f>
        <v>0.1111111111111111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1</v>
      </c>
      <c r="BD48" s="9">
        <f>-2-2/$H$8/$H$8</f>
        <v>-2.2222222222222223</v>
      </c>
      <c r="BE48" s="9">
        <v>1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f>1/$H$8/$H$8</f>
        <v>0.1111111111111111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  <c r="ME48" s="9">
        <v>0</v>
      </c>
      <c r="MF48" s="23"/>
      <c r="MG48" s="52">
        <f t="shared" si="0"/>
        <v>-7.8125E-3</v>
      </c>
      <c r="MH48" s="5"/>
      <c r="MI48" s="27" t="str">
        <v>11*a</v>
      </c>
      <c r="MJ48" s="28">
        <v>-3.7015409973235991E-2</v>
      </c>
    </row>
    <row r="49" spans="1:348" x14ac:dyDescent="0.25">
      <c r="A49" s="1" t="s">
        <v>617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f>1/$H$8/$H$8</f>
        <v>0.1111111111111111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1</v>
      </c>
      <c r="BE49" s="9">
        <f>-2-2/$H$8/$H$8</f>
        <v>-2.2222222222222223</v>
      </c>
      <c r="BF49" s="9">
        <v>1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f>1/$H$8/$H$8</f>
        <v>0.1111111111111111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  <c r="ME49" s="9">
        <v>0</v>
      </c>
      <c r="MF49" s="23"/>
      <c r="MG49" s="52">
        <f t="shared" si="0"/>
        <v>-7.8125E-3</v>
      </c>
      <c r="MH49" s="5"/>
      <c r="MI49" s="27">
        <v>11</v>
      </c>
      <c r="MJ49" s="28">
        <v>-1.6423514188729664E-19</v>
      </c>
    </row>
    <row r="50" spans="1:348" x14ac:dyDescent="0.25">
      <c r="A50" s="1" t="s">
        <v>229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f>1/$H$8/$H$8</f>
        <v>0.1111111111111111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1</v>
      </c>
      <c r="BF50" s="9">
        <f>-2-2/$H$8/$H$8</f>
        <v>-2.2222222222222223</v>
      </c>
      <c r="BG50" s="9">
        <v>1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f>1/$H$8/$H$8</f>
        <v>0.1111111111111111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  <c r="ME50" s="9">
        <v>0</v>
      </c>
      <c r="MF50" s="23"/>
      <c r="MG50" s="52">
        <f t="shared" si="0"/>
        <v>-7.8125E-3</v>
      </c>
      <c r="MH50" s="5"/>
      <c r="MI50" s="27" t="str">
        <v>11a</v>
      </c>
      <c r="MJ50" s="28">
        <v>2.9202909973235977E-2</v>
      </c>
    </row>
    <row r="51" spans="1:348" x14ac:dyDescent="0.25">
      <c r="A51" s="1" t="s">
        <v>618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f>1/$H$8/$H$8</f>
        <v>0.1111111111111111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1</v>
      </c>
      <c r="BG51" s="9">
        <f>-2-2/$H$8/$H$8</f>
        <v>-2.2222222222222223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f>1/$H$8/$H$8</f>
        <v>0.1111111111111111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  <c r="ME51" s="9">
        <v>0</v>
      </c>
      <c r="MF51" s="23"/>
      <c r="MG51" s="52">
        <f t="shared" si="0"/>
        <v>-7.8125E-3</v>
      </c>
      <c r="MH51" s="5"/>
      <c r="MI51" s="27">
        <v>12</v>
      </c>
      <c r="MJ51" s="28">
        <v>5.2292875783987162E-2</v>
      </c>
    </row>
    <row r="52" spans="1:348" x14ac:dyDescent="0.25">
      <c r="A52" s="1" t="s">
        <v>230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f>1/$H$8/$H$8</f>
        <v>0.1111111111111111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1</v>
      </c>
      <c r="BH52" s="9">
        <f>-2-2/$H$8/$H$8</f>
        <v>-2.2222222222222223</v>
      </c>
      <c r="BI52" s="9">
        <v>1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f>1/$H$8/$H$8</f>
        <v>0.1111111111111111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  <c r="ME52" s="9">
        <v>0</v>
      </c>
      <c r="MF52" s="23"/>
      <c r="MG52" s="52">
        <f t="shared" si="0"/>
        <v>-7.8125E-3</v>
      </c>
      <c r="MH52" s="5"/>
      <c r="MI52" s="27" t="str">
        <v>12a</v>
      </c>
      <c r="MJ52" s="28">
        <v>7.0414629196491843E-2</v>
      </c>
    </row>
    <row r="53" spans="1:348" x14ac:dyDescent="0.25">
      <c r="A53" s="1" t="s">
        <v>619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f>1/$H$8/$H$8</f>
        <v>0.1111111111111111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1</v>
      </c>
      <c r="BI53" s="9">
        <f>-2-2/$H$8/$H$8</f>
        <v>-2.2222222222222223</v>
      </c>
      <c r="BJ53" s="9">
        <v>1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f>1/$H$8/$H$8</f>
        <v>0.1111111111111111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  <c r="ME53" s="9">
        <v>0</v>
      </c>
      <c r="MF53" s="23"/>
      <c r="MG53" s="52">
        <f t="shared" si="0"/>
        <v>-7.8125E-3</v>
      </c>
      <c r="MH53" s="5"/>
      <c r="MI53" s="27">
        <v>13</v>
      </c>
      <c r="MJ53" s="28">
        <v>8.4355452831658073E-2</v>
      </c>
    </row>
    <row r="54" spans="1:348" x14ac:dyDescent="0.25">
      <c r="A54" s="1" t="s">
        <v>231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f>1/$H$8/$H$8</f>
        <v>0.1111111111111111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1</v>
      </c>
      <c r="BJ54" s="9">
        <f>-2-2/$H$8/$H$8</f>
        <v>-2.2222222222222223</v>
      </c>
      <c r="BK54" s="9">
        <v>1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f>1/$H$8/$H$8</f>
        <v>0.1111111111111111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  <c r="ME54" s="9">
        <v>0</v>
      </c>
      <c r="MF54" s="23"/>
      <c r="MG54" s="52">
        <f t="shared" si="0"/>
        <v>-7.8125E-3</v>
      </c>
      <c r="MH54" s="5"/>
      <c r="MI54" s="27" t="str">
        <v>13a</v>
      </c>
      <c r="MJ54" s="28">
        <v>9.4671196766130422E-2</v>
      </c>
    </row>
    <row r="55" spans="1:348" x14ac:dyDescent="0.25">
      <c r="A55" s="1" t="s">
        <v>620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f>1/$H$8/$H$8</f>
        <v>0.1111111111111111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1</v>
      </c>
      <c r="BK55" s="9">
        <f>-2-2/$H$8/$H$8</f>
        <v>-2.2222222222222223</v>
      </c>
      <c r="BL55" s="9">
        <v>1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f>1/$H$8/$H$8</f>
        <v>0.1111111111111111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  <c r="ME55" s="9">
        <v>0</v>
      </c>
      <c r="MF55" s="23"/>
      <c r="MG55" s="52">
        <f t="shared" si="0"/>
        <v>-7.8125E-3</v>
      </c>
      <c r="MH55" s="5"/>
      <c r="MI55" s="27">
        <v>14</v>
      </c>
      <c r="MJ55" s="28">
        <v>0.10176330273091087</v>
      </c>
    </row>
    <row r="56" spans="1:348" x14ac:dyDescent="0.25">
      <c r="A56" s="1" t="s">
        <v>232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f>1/$H$8/$H$8</f>
        <v>0.1111111111111111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1</v>
      </c>
      <c r="BL56" s="9">
        <f>-2-2/$H$8/$H$8</f>
        <v>-2.2222222222222223</v>
      </c>
      <c r="BM56" s="9">
        <v>1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f>1/$H$8/$H$8</f>
        <v>0.1111111111111111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  <c r="ME56" s="9">
        <v>0</v>
      </c>
      <c r="MF56" s="23"/>
      <c r="MG56" s="52">
        <f t="shared" si="0"/>
        <v>-7.8125E-3</v>
      </c>
      <c r="MH56" s="5"/>
      <c r="MI56" s="27" t="str">
        <v>14a</v>
      </c>
      <c r="MJ56" s="28">
        <v>0.10590914046729558</v>
      </c>
    </row>
    <row r="57" spans="1:348" x14ac:dyDescent="0.25">
      <c r="A57" s="1" t="s">
        <v>621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f>1/$H$8/$H$8</f>
        <v>0.1111111111111111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1</v>
      </c>
      <c r="BM57" s="9">
        <f>-2-2/$H$8/$H$8</f>
        <v>-2.2222222222222223</v>
      </c>
      <c r="BN57" s="9">
        <v>1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f>1/$H$8/$H$8</f>
        <v>0.1111111111111111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  <c r="ME57" s="9">
        <v>0</v>
      </c>
      <c r="MF57" s="23"/>
      <c r="MG57" s="52">
        <f t="shared" si="0"/>
        <v>-7.8125E-3</v>
      </c>
      <c r="MH57" s="5"/>
      <c r="MI57" s="27">
        <v>15</v>
      </c>
      <c r="MJ57" s="28">
        <v>0.10727292193139132</v>
      </c>
    </row>
    <row r="58" spans="1:348" x14ac:dyDescent="0.25">
      <c r="A58" s="1" t="s">
        <v>233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f>1/$H$8/$H$8</f>
        <v>0.1111111111111111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1</v>
      </c>
      <c r="BN58" s="9">
        <f>-2-2/$H$8/$H$8</f>
        <v>-2.2222222222222223</v>
      </c>
      <c r="BO58" s="9">
        <v>1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f>1/$H$8/$H$8</f>
        <v>0.1111111111111111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  <c r="ME58" s="9">
        <v>0</v>
      </c>
      <c r="MF58" s="23"/>
      <c r="MG58" s="52">
        <f t="shared" si="0"/>
        <v>-7.8125E-3</v>
      </c>
      <c r="MH58" s="5"/>
      <c r="MI58" s="27" t="str">
        <v>15a</v>
      </c>
      <c r="MJ58" s="28">
        <v>0.10590914046729563</v>
      </c>
    </row>
    <row r="59" spans="1:348" x14ac:dyDescent="0.25">
      <c r="A59" s="1" t="s">
        <v>622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f>1/$H$8/$H$8</f>
        <v>0.1111111111111111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1</v>
      </c>
      <c r="BO59" s="9">
        <f>-2-2/$H$8/$H$8</f>
        <v>-2.2222222222222223</v>
      </c>
      <c r="BP59" s="9">
        <v>1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f>1/$H$8/$H$8</f>
        <v>0.1111111111111111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  <c r="ME59" s="9">
        <v>0</v>
      </c>
      <c r="MF59" s="23"/>
      <c r="MG59" s="52">
        <f t="shared" si="0"/>
        <v>-7.8125E-3</v>
      </c>
      <c r="MH59" s="5"/>
      <c r="MI59" s="27">
        <v>16</v>
      </c>
      <c r="MJ59" s="28">
        <v>0.101763302730911</v>
      </c>
    </row>
    <row r="60" spans="1:348" x14ac:dyDescent="0.25">
      <c r="A60" s="1" t="s">
        <v>234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f>1/$H$8/$H$8</f>
        <v>0.1111111111111111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1</v>
      </c>
      <c r="BP60" s="9">
        <f>-2-2/$H$8/$H$8</f>
        <v>-2.2222222222222223</v>
      </c>
      <c r="BQ60" s="9">
        <v>1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f>1/$H$8/$H$8</f>
        <v>0.1111111111111111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  <c r="ME60" s="9">
        <v>0</v>
      </c>
      <c r="MF60" s="23"/>
      <c r="MG60" s="52">
        <f t="shared" si="0"/>
        <v>-7.8125E-3</v>
      </c>
      <c r="MH60" s="5"/>
      <c r="MI60" s="27" t="str">
        <v>16a</v>
      </c>
      <c r="MJ60" s="28">
        <v>9.4671196766130408E-2</v>
      </c>
    </row>
    <row r="61" spans="1:348" x14ac:dyDescent="0.25">
      <c r="A61" s="1" t="s">
        <v>623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f>1/$H$8/$H$8</f>
        <v>0.1111111111111111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</v>
      </c>
      <c r="BQ61" s="9">
        <f>-2-2/$H$8/$H$8</f>
        <v>-2.2222222222222223</v>
      </c>
      <c r="BR61" s="9">
        <v>1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f>1/$H$8/$H$8</f>
        <v>0.1111111111111111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  <c r="ME61" s="9">
        <v>0</v>
      </c>
      <c r="MF61" s="23"/>
      <c r="MG61" s="52">
        <f t="shared" si="0"/>
        <v>-7.8125E-3</v>
      </c>
      <c r="MH61" s="5"/>
      <c r="MI61" s="27">
        <v>17</v>
      </c>
      <c r="MJ61" s="28">
        <v>8.4355452831658226E-2</v>
      </c>
    </row>
    <row r="62" spans="1:348" x14ac:dyDescent="0.25">
      <c r="A62" s="1" t="s">
        <v>235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f>1/$H$8/$H$8</f>
        <v>0.1111111111111111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</v>
      </c>
      <c r="BR62" s="9">
        <f>-2-2/$H$8/$H$8</f>
        <v>-2.2222222222222223</v>
      </c>
      <c r="BS62" s="9">
        <v>1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f>1/$H$8/$H$8</f>
        <v>0.1111111111111111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  <c r="ME62" s="9">
        <v>0</v>
      </c>
      <c r="MF62" s="23"/>
      <c r="MG62" s="52">
        <f t="shared" si="0"/>
        <v>-7.8125E-3</v>
      </c>
      <c r="MH62" s="5"/>
      <c r="MI62" s="27" t="str">
        <v>17a</v>
      </c>
      <c r="MJ62" s="28">
        <v>7.0414629196491926E-2</v>
      </c>
    </row>
    <row r="63" spans="1:348" x14ac:dyDescent="0.25">
      <c r="A63" s="1" t="s">
        <v>624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f>1/$H$8/$H$8</f>
        <v>0.1111111111111111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1</v>
      </c>
      <c r="BS63" s="9">
        <f>-2-2/$H$8/$H$8</f>
        <v>-2.2222222222222223</v>
      </c>
      <c r="BT63" s="9">
        <v>1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f>1/$H$8/$H$8</f>
        <v>0.1111111111111111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  <c r="ME63" s="9">
        <v>0</v>
      </c>
      <c r="MF63" s="23"/>
      <c r="MG63" s="52">
        <f t="shared" si="0"/>
        <v>-7.8125E-3</v>
      </c>
      <c r="MH63" s="5"/>
      <c r="MI63" s="27">
        <v>18</v>
      </c>
      <c r="MJ63" s="28">
        <v>5.2292875783987204E-2</v>
      </c>
    </row>
    <row r="64" spans="1:348" s="8" customFormat="1" x14ac:dyDescent="0.25">
      <c r="A64" s="1" t="s">
        <v>58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f>1/$H$8/$H$8</f>
        <v>0.1111111111111111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1</v>
      </c>
      <c r="BT64" s="9">
        <f>-2-2/$H$8/$H$8</f>
        <v>-2.2222222222222223</v>
      </c>
      <c r="BU64" s="9">
        <v>1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f>1/$H$8/$H$8</f>
        <v>0.1111111111111111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  <c r="ME64" s="9">
        <v>0</v>
      </c>
      <c r="MF64" s="26"/>
      <c r="MG64" s="52">
        <f t="shared" si="0"/>
        <v>-7.8125E-3</v>
      </c>
      <c r="MH64" s="7"/>
      <c r="MI64" s="27" t="str">
        <v>18a</v>
      </c>
      <c r="MJ64" s="28">
        <v>2.9202909973236001E-2</v>
      </c>
    </row>
    <row r="65" spans="1:348" x14ac:dyDescent="0.25">
      <c r="A65" s="1" t="s">
        <v>236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f>1/$H$8/$H$8</f>
        <v>0.1111111111111111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1</v>
      </c>
      <c r="BW65" s="9">
        <f>-2-2/$H$8/$H$8</f>
        <v>-2.2222222222222223</v>
      </c>
      <c r="BX65" s="9">
        <v>1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f>1/$H$8/$H$8</f>
        <v>0.1111111111111111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>
        <v>0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  <c r="ME65" s="9">
        <v>0</v>
      </c>
      <c r="MF65" s="23"/>
      <c r="MG65" s="52">
        <f t="shared" si="0"/>
        <v>-7.8125E-3</v>
      </c>
      <c r="MH65" s="5"/>
      <c r="MI65" s="27">
        <v>19</v>
      </c>
      <c r="MJ65" s="28">
        <v>1.8286615098967356E-20</v>
      </c>
    </row>
    <row r="66" spans="1:348" x14ac:dyDescent="0.25">
      <c r="A66" s="1" t="s">
        <v>636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f>1/$H$8/$H$8</f>
        <v>0.1111111111111111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1</v>
      </c>
      <c r="BX66" s="9">
        <f>-2-2/$H$8/$H$8</f>
        <v>-2.2222222222222223</v>
      </c>
      <c r="BY66" s="9">
        <v>1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f>1/$H$8/$H$8</f>
        <v>0.1111111111111111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  <c r="ME66" s="9">
        <v>0</v>
      </c>
      <c r="MF66" s="23"/>
      <c r="MG66" s="52">
        <f t="shared" si="0"/>
        <v>-7.8125E-3</v>
      </c>
      <c r="MH66" s="5"/>
      <c r="MI66" s="27" t="str">
        <v>19*a</v>
      </c>
      <c r="MJ66" s="28">
        <v>-3.7015409973235991E-2</v>
      </c>
    </row>
    <row r="67" spans="1:348" x14ac:dyDescent="0.25">
      <c r="A67" s="1" t="s">
        <v>237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f>1/$H$8/$H$8</f>
        <v>0.1111111111111111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1</v>
      </c>
      <c r="BY67" s="9">
        <f>-2-2/$H$8/$H$8</f>
        <v>-2.2222222222222223</v>
      </c>
      <c r="BZ67" s="9">
        <v>1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f>1/$H$8/$H$8</f>
        <v>0.1111111111111111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  <c r="ME67" s="9">
        <v>0</v>
      </c>
      <c r="MF67" s="23"/>
      <c r="MG67" s="52">
        <f t="shared" si="0"/>
        <v>-7.8125E-3</v>
      </c>
      <c r="MH67" s="5"/>
      <c r="MI67" s="27" t="str">
        <v>21*a</v>
      </c>
      <c r="MJ67" s="28">
        <v>-5.0922317408835419E-2</v>
      </c>
    </row>
    <row r="68" spans="1:348" x14ac:dyDescent="0.25">
      <c r="A68" s="1" t="s">
        <v>637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f>1/$H$8/$H$8</f>
        <v>0.1111111111111111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</v>
      </c>
      <c r="BZ68" s="9">
        <f>-2-2/$H$8/$H$8</f>
        <v>-2.2222222222222223</v>
      </c>
      <c r="CA68" s="9">
        <v>1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f>1/$H$8/$H$8</f>
        <v>0.1111111111111111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  <c r="ME68" s="9">
        <v>0</v>
      </c>
      <c r="MF68" s="23"/>
      <c r="MG68" s="52">
        <f t="shared" si="0"/>
        <v>-7.8125E-3</v>
      </c>
      <c r="MH68" s="5"/>
      <c r="MI68" s="27">
        <v>21</v>
      </c>
      <c r="MJ68" s="28">
        <v>-2.1437868614638172E-18</v>
      </c>
    </row>
    <row r="69" spans="1:348" x14ac:dyDescent="0.25">
      <c r="A69" s="1" t="s">
        <v>238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f>1/$H$8/$H$8</f>
        <v>0.1111111111111111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1</v>
      </c>
      <c r="CA69" s="9">
        <f>-2-2/$H$8/$H$8</f>
        <v>-2.2222222222222223</v>
      </c>
      <c r="CB69" s="9">
        <v>1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f>1/$H$8/$H$8</f>
        <v>0.1111111111111111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  <c r="ME69" s="9">
        <v>0</v>
      </c>
      <c r="MF69" s="23"/>
      <c r="MG69" s="52">
        <f t="shared" si="0"/>
        <v>-7.8125E-3</v>
      </c>
      <c r="MH69" s="5"/>
      <c r="MI69" s="27" t="str">
        <v>21a</v>
      </c>
      <c r="MJ69" s="28">
        <v>4.3109817408835391E-2</v>
      </c>
    </row>
    <row r="70" spans="1:348" x14ac:dyDescent="0.25">
      <c r="A70" s="1" t="s">
        <v>638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f>1/$H$8/$H$8</f>
        <v>0.1111111111111111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1</v>
      </c>
      <c r="CB70" s="9">
        <f>-2-2/$H$8/$H$8</f>
        <v>-2.2222222222222223</v>
      </c>
      <c r="CC70" s="9">
        <v>1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f>1/$H$8/$H$8</f>
        <v>0.1111111111111111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  <c r="ME70" s="9">
        <v>0</v>
      </c>
      <c r="MF70" s="23"/>
      <c r="MG70" s="52">
        <f t="shared" si="0"/>
        <v>-7.8125E-3</v>
      </c>
      <c r="MH70" s="5"/>
      <c r="MI70" s="27">
        <v>22</v>
      </c>
      <c r="MJ70" s="28">
        <v>7.8987163152192424E-2</v>
      </c>
    </row>
    <row r="71" spans="1:348" x14ac:dyDescent="0.25">
      <c r="A71" s="1" t="s">
        <v>635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f>1/$H$8/$H$8</f>
        <v>0.1111111111111111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1</v>
      </c>
      <c r="CC71" s="9">
        <f>-2-2/$H$8/$H$8</f>
        <v>-2.2222222222222223</v>
      </c>
      <c r="CD71" s="9">
        <v>1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f>1/$H$8/$H$8</f>
        <v>0.1111111111111111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  <c r="ME71" s="9">
        <v>0</v>
      </c>
      <c r="MF71" s="23"/>
      <c r="MG71" s="52">
        <f t="shared" si="0"/>
        <v>-7.8125E-3</v>
      </c>
      <c r="MH71" s="5"/>
      <c r="MI71" s="27" t="str">
        <v>22a</v>
      </c>
      <c r="MJ71" s="28">
        <v>0.10814512638903029</v>
      </c>
    </row>
    <row r="72" spans="1:348" x14ac:dyDescent="0.25">
      <c r="A72" s="1" t="s">
        <v>639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f>1/$H$8/$H$8</f>
        <v>0.1111111111111111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1</v>
      </c>
      <c r="CD72" s="9">
        <f>-2-2/$H$8/$H$8</f>
        <v>-2.2222222222222223</v>
      </c>
      <c r="CE72" s="9">
        <v>1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f>1/$H$8/$H$8</f>
        <v>0.1111111111111111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  <c r="ME72" s="9">
        <v>0</v>
      </c>
      <c r="MF72" s="23"/>
      <c r="MG72" s="52">
        <f t="shared" si="0"/>
        <v>-7.8125E-3</v>
      </c>
      <c r="MH72" s="5"/>
      <c r="MI72" s="27">
        <v>23</v>
      </c>
      <c r="MJ72" s="28">
        <v>0.13102412296956095</v>
      </c>
    </row>
    <row r="73" spans="1:348" x14ac:dyDescent="0.25">
      <c r="A73" s="1" t="s">
        <v>239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f>1/$H$8/$H$8</f>
        <v>0.1111111111111111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1</v>
      </c>
      <c r="CE73" s="9">
        <f>-2-2/$H$8/$H$8</f>
        <v>-2.2222222222222223</v>
      </c>
      <c r="CF73" s="9">
        <v>1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f>1/$H$8/$H$8</f>
        <v>0.1111111111111111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  <c r="ME73" s="9">
        <v>0</v>
      </c>
      <c r="MF73" s="23"/>
      <c r="MG73" s="52">
        <f t="shared" si="0"/>
        <v>-7.8125E-3</v>
      </c>
      <c r="MH73" s="5"/>
      <c r="MI73" s="27" t="str">
        <v>23a</v>
      </c>
      <c r="MJ73" s="28">
        <v>0.1480426352594871</v>
      </c>
    </row>
    <row r="74" spans="1:348" x14ac:dyDescent="0.25">
      <c r="A74" s="1" t="s">
        <v>640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f>1/$H$8/$H$8</f>
        <v>0.1111111111111111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1</v>
      </c>
      <c r="CF74" s="9">
        <f>-2-2/$H$8/$H$8</f>
        <v>-2.2222222222222223</v>
      </c>
      <c r="CG74" s="9">
        <v>1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f>1/$H$8/$H$8</f>
        <v>0.1111111111111111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  <c r="ME74" s="9">
        <v>0</v>
      </c>
      <c r="MF74" s="23"/>
      <c r="MG74" s="52">
        <f t="shared" si="0"/>
        <v>-7.8125E-3</v>
      </c>
      <c r="MH74" s="5"/>
      <c r="MI74" s="27">
        <v>24</v>
      </c>
      <c r="MJ74" s="28">
        <v>0.15973051951738562</v>
      </c>
    </row>
    <row r="75" spans="1:348" x14ac:dyDescent="0.25">
      <c r="A75" s="1" t="s">
        <v>240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f>1/$H$8/$H$8</f>
        <v>0.1111111111111111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1</v>
      </c>
      <c r="CG75" s="9">
        <f>-2-2/$H$8/$H$8</f>
        <v>-2.2222222222222223</v>
      </c>
      <c r="CH75" s="9">
        <v>1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f>1/$H$8/$H$8</f>
        <v>0.1111111111111111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>
        <v>0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  <c r="ME75" s="9">
        <v>0</v>
      </c>
      <c r="MF75" s="23"/>
      <c r="MG75" s="52">
        <f t="shared" si="0"/>
        <v>-7.8125E-3</v>
      </c>
      <c r="MH75" s="5"/>
      <c r="MI75" s="27" t="str">
        <v>24a</v>
      </c>
      <c r="MJ75" s="28">
        <v>0.16654428738519006</v>
      </c>
    </row>
    <row r="76" spans="1:348" x14ac:dyDescent="0.25">
      <c r="A76" s="1" t="s">
        <v>641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f>1/$H$8/$H$8</f>
        <v>0.1111111111111111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1</v>
      </c>
      <c r="CH76" s="9">
        <f>-2-2/$H$8/$H$8</f>
        <v>-2.2222222222222223</v>
      </c>
      <c r="CI76" s="9">
        <v>1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f>1/$H$8/$H$8</f>
        <v>0.1111111111111111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  <c r="ME76" s="9">
        <v>0</v>
      </c>
      <c r="MF76" s="23"/>
      <c r="MG76" s="52">
        <f t="shared" si="0"/>
        <v>-7.8125E-3</v>
      </c>
      <c r="MH76" s="5"/>
      <c r="MI76" s="27">
        <v>25</v>
      </c>
      <c r="MJ76" s="28">
        <v>0.16878141021650742</v>
      </c>
    </row>
    <row r="77" spans="1:348" x14ac:dyDescent="0.25">
      <c r="A77" s="1" t="s">
        <v>241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f>1/$H$8/$H$8</f>
        <v>0.1111111111111111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</v>
      </c>
      <c r="CI77" s="9">
        <f>-2-2/$H$8/$H$8</f>
        <v>-2.2222222222222223</v>
      </c>
      <c r="CJ77" s="9">
        <v>1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f>1/$H$8/$H$8</f>
        <v>0.1111111111111111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  <c r="ME77" s="9">
        <v>0</v>
      </c>
      <c r="MF77" s="23"/>
      <c r="MG77" s="52">
        <f t="shared" si="0"/>
        <v>-7.8125E-3</v>
      </c>
      <c r="MH77" s="5"/>
      <c r="MI77" s="31" t="str">
        <v>25a</v>
      </c>
      <c r="MJ77" s="28">
        <v>0.16654428738519023</v>
      </c>
    </row>
    <row r="78" spans="1:348" x14ac:dyDescent="0.25">
      <c r="A78" s="1" t="s">
        <v>642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f>1/$H$8/$H$8</f>
        <v>0.1111111111111111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1</v>
      </c>
      <c r="CJ78" s="9">
        <f>-2-2/$H$8/$H$8</f>
        <v>-2.2222222222222223</v>
      </c>
      <c r="CK78" s="9">
        <v>1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f>1/$H$8/$H$8</f>
        <v>0.1111111111111111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  <c r="ME78" s="9">
        <v>0</v>
      </c>
      <c r="MF78" s="23"/>
      <c r="MG78" s="52">
        <f t="shared" si="0"/>
        <v>-7.8125E-3</v>
      </c>
      <c r="MH78" s="5"/>
      <c r="MI78" s="31">
        <v>26</v>
      </c>
      <c r="MJ78" s="28">
        <v>0.15973051951738587</v>
      </c>
    </row>
    <row r="79" spans="1:348" x14ac:dyDescent="0.25">
      <c r="A79" s="1" t="s">
        <v>242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f>1/$H$8/$H$8</f>
        <v>0.1111111111111111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1</v>
      </c>
      <c r="CK79" s="9">
        <f>-2-2/$H$8/$H$8</f>
        <v>-2.2222222222222223</v>
      </c>
      <c r="CL79" s="9">
        <v>1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f>1/$H$8/$H$8</f>
        <v>0.1111111111111111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  <c r="ME79" s="9">
        <v>0</v>
      </c>
      <c r="MF79" s="23"/>
      <c r="MG79" s="52">
        <f t="shared" ref="MG79:MG142" si="1">-2*$H$6*$H$6</f>
        <v>-7.8125E-3</v>
      </c>
      <c r="MH79" s="5"/>
      <c r="MI79" s="31" t="str">
        <v>26a</v>
      </c>
      <c r="MJ79" s="28">
        <v>0.14804263525948735</v>
      </c>
    </row>
    <row r="80" spans="1:348" x14ac:dyDescent="0.25">
      <c r="A80" s="1" t="s">
        <v>643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f>1/$H$8/$H$8</f>
        <v>0.1111111111111111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1</v>
      </c>
      <c r="CL80" s="9">
        <f>-2-2/$H$8/$H$8</f>
        <v>-2.2222222222222223</v>
      </c>
      <c r="CM80" s="9">
        <v>1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f>1/$H$8/$H$8</f>
        <v>0.1111111111111111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>
        <v>0</v>
      </c>
      <c r="JT80" s="9">
        <v>0</v>
      </c>
      <c r="JU80" s="9">
        <v>0</v>
      </c>
      <c r="JV80" s="9">
        <v>0</v>
      </c>
      <c r="JW80" s="9">
        <v>0</v>
      </c>
      <c r="JX80" s="9">
        <v>0</v>
      </c>
      <c r="JY80" s="9">
        <v>0</v>
      </c>
      <c r="JZ80" s="9">
        <v>0</v>
      </c>
      <c r="KA80" s="9">
        <v>0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  <c r="ME80" s="9">
        <v>0</v>
      </c>
      <c r="MF80" s="23"/>
      <c r="MG80" s="52">
        <f t="shared" si="1"/>
        <v>-7.8125E-3</v>
      </c>
      <c r="MH80" s="5"/>
      <c r="MI80" s="31">
        <v>27</v>
      </c>
      <c r="MJ80" s="28">
        <v>0.13102412296956123</v>
      </c>
    </row>
    <row r="81" spans="1:348" x14ac:dyDescent="0.25">
      <c r="A81" s="1" t="s">
        <v>59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f>1/$H$8/$H$8</f>
        <v>0.1111111111111111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1</v>
      </c>
      <c r="CM81" s="9">
        <f>-2-2/$H$8/$H$8</f>
        <v>-2.2222222222222223</v>
      </c>
      <c r="CN81" s="9">
        <v>1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f>1/$H$8/$H$8</f>
        <v>0.1111111111111111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  <c r="ME81" s="9">
        <v>0</v>
      </c>
      <c r="MF81" s="23"/>
      <c r="MG81" s="52">
        <f t="shared" si="1"/>
        <v>-7.8125E-3</v>
      </c>
      <c r="MH81" s="5"/>
      <c r="MI81" s="31" t="str">
        <v>27a</v>
      </c>
      <c r="MJ81" s="28">
        <v>0.10814512638903033</v>
      </c>
    </row>
    <row r="82" spans="1:348" s="8" customFormat="1" x14ac:dyDescent="0.25">
      <c r="A82" s="1" t="s">
        <v>16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f>1/$H$8/$H$8</f>
        <v>0.1111111111111111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1</v>
      </c>
      <c r="CP82" s="9">
        <f>-2-2/$H$8/$H$8</f>
        <v>-2.2222222222222223</v>
      </c>
      <c r="CQ82" s="9">
        <v>1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f>1/$H$8/$H$8</f>
        <v>0.1111111111111111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  <c r="ME82" s="9">
        <v>0</v>
      </c>
      <c r="MF82" s="26"/>
      <c r="MG82" s="52">
        <f t="shared" si="1"/>
        <v>-7.8125E-3</v>
      </c>
      <c r="MH82" s="7"/>
      <c r="MI82" s="27">
        <v>28</v>
      </c>
      <c r="MJ82" s="28">
        <v>7.8987163152192424E-2</v>
      </c>
    </row>
    <row r="83" spans="1:348" s="8" customFormat="1" x14ac:dyDescent="0.25">
      <c r="A83" s="1" t="s">
        <v>627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f>1/$H$8/$H$8</f>
        <v>0.1111111111111111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1</v>
      </c>
      <c r="CQ83" s="9">
        <f>-2-2/$H$8/$H$8</f>
        <v>-2.2222222222222223</v>
      </c>
      <c r="CR83" s="9">
        <v>1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f>1/$H$8/$H$8</f>
        <v>0.1111111111111111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  <c r="ME83" s="9">
        <v>0</v>
      </c>
      <c r="MF83" s="26"/>
      <c r="MG83" s="52">
        <f t="shared" si="1"/>
        <v>-7.8125E-3</v>
      </c>
      <c r="MH83" s="7"/>
      <c r="MI83" s="27" t="str">
        <v>28a</v>
      </c>
      <c r="MJ83" s="28">
        <v>4.3109817408835474E-2</v>
      </c>
    </row>
    <row r="84" spans="1:348" x14ac:dyDescent="0.25">
      <c r="A84" s="1" t="s">
        <v>36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f>1/$H$8/$H$8</f>
        <v>0.1111111111111111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1</v>
      </c>
      <c r="CR84" s="9">
        <f>-2-2/$H$8/$H$8</f>
        <v>-2.2222222222222223</v>
      </c>
      <c r="CS84" s="9">
        <v>1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f>1/$H$8/$H$8</f>
        <v>0.1111111111111111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  <c r="ME84" s="9">
        <v>0</v>
      </c>
      <c r="MF84" s="23"/>
      <c r="MG84" s="52">
        <f t="shared" si="1"/>
        <v>-7.8125E-3</v>
      </c>
      <c r="MH84" s="5"/>
      <c r="MI84" s="27">
        <v>29</v>
      </c>
      <c r="MJ84" s="28">
        <v>2.4371299462366174E-18</v>
      </c>
    </row>
    <row r="85" spans="1:348" x14ac:dyDescent="0.25">
      <c r="A85" s="1" t="s">
        <v>628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f>1/$H$8/$H$8</f>
        <v>0.1111111111111111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1</v>
      </c>
      <c r="CS85" s="9">
        <f>-2-2/$H$8/$H$8</f>
        <v>-2.2222222222222223</v>
      </c>
      <c r="CT85" s="9">
        <v>1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f>1/$H$8/$H$8</f>
        <v>0.1111111111111111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  <c r="ME85" s="9">
        <v>0</v>
      </c>
      <c r="MF85" s="23"/>
      <c r="MG85" s="52">
        <f t="shared" si="1"/>
        <v>-7.8125E-3</v>
      </c>
      <c r="MH85" s="5"/>
      <c r="MI85" s="27" t="str">
        <v>29a</v>
      </c>
      <c r="MJ85" s="28">
        <v>-5.0922317408835453E-2</v>
      </c>
    </row>
    <row r="86" spans="1:348" x14ac:dyDescent="0.25">
      <c r="A86" s="1" t="s">
        <v>629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f>1/$H$8/$H$8</f>
        <v>0.1111111111111111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1</v>
      </c>
      <c r="CU86" s="9">
        <f>-2-2/$H$8/$H$8</f>
        <v>-2.2222222222222223</v>
      </c>
      <c r="CV86" s="9">
        <v>1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f>1/$H$8/$H$8</f>
        <v>0.1111111111111111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  <c r="ME86" s="9">
        <v>0</v>
      </c>
      <c r="MF86" s="23"/>
      <c r="MG86" s="52">
        <f t="shared" si="1"/>
        <v>-7.8125E-3</v>
      </c>
      <c r="MH86" s="5"/>
      <c r="MI86" s="27" t="str">
        <v>31*a</v>
      </c>
      <c r="MJ86" s="28">
        <v>-5.960896983374122E-2</v>
      </c>
    </row>
    <row r="87" spans="1:348" x14ac:dyDescent="0.25">
      <c r="A87" s="1" t="s">
        <v>38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f>1/$H$8/$H$8</f>
        <v>0.1111111111111111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1</v>
      </c>
      <c r="CV87" s="9">
        <f>-2-2/$H$8/$H$8</f>
        <v>-2.2222222222222223</v>
      </c>
      <c r="CW87" s="9">
        <v>1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f>1/$H$8/$H$8</f>
        <v>0.1111111111111111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  <c r="ME87" s="9">
        <v>0</v>
      </c>
      <c r="MF87" s="23"/>
      <c r="MG87" s="52">
        <f t="shared" si="1"/>
        <v>-7.8125E-3</v>
      </c>
      <c r="MH87" s="5"/>
      <c r="MI87" s="27">
        <v>31</v>
      </c>
      <c r="MJ87" s="28">
        <v>0</v>
      </c>
    </row>
    <row r="88" spans="1:348" x14ac:dyDescent="0.25">
      <c r="A88" s="1" t="s">
        <v>630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f>1/$H$8/$H$8</f>
        <v>0.1111111111111111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1</v>
      </c>
      <c r="CW88" s="9">
        <f>-2-2/$H$8/$H$8</f>
        <v>-2.2222222222222223</v>
      </c>
      <c r="CX88" s="9">
        <v>1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f>1/$H$8/$H$8</f>
        <v>0.1111111111111111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  <c r="ME88" s="9">
        <v>0</v>
      </c>
      <c r="MF88" s="23"/>
      <c r="MG88" s="52">
        <f t="shared" si="1"/>
        <v>-7.8125E-3</v>
      </c>
      <c r="MH88" s="5"/>
      <c r="MI88" s="27" t="str">
        <v>31a</v>
      </c>
      <c r="MJ88" s="28">
        <v>5.179646983374122E-2</v>
      </c>
    </row>
    <row r="89" spans="1:348" x14ac:dyDescent="0.25">
      <c r="A89" s="1" t="s">
        <v>625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f>1/$H$8/$H$8</f>
        <v>0.1111111111111111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1</v>
      </c>
      <c r="CX89" s="9">
        <f>-2-2/$H$8/$H$8</f>
        <v>-2.2222222222222223</v>
      </c>
      <c r="CY89" s="9">
        <v>1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f>1/$H$8/$H$8</f>
        <v>0.1111111111111111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  <c r="ME89" s="9">
        <v>0</v>
      </c>
      <c r="MF89" s="23"/>
      <c r="MG89" s="52">
        <f t="shared" si="1"/>
        <v>-7.8125E-3</v>
      </c>
      <c r="MH89" s="5"/>
      <c r="MI89" s="27">
        <v>32</v>
      </c>
      <c r="MJ89" s="28">
        <v>9.5843393079069361E-2</v>
      </c>
    </row>
    <row r="90" spans="1:348" x14ac:dyDescent="0.25">
      <c r="A90" s="1" t="s">
        <v>631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f>1/$H$8/$H$8</f>
        <v>0.1111111111111111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1</v>
      </c>
      <c r="CY90" s="9">
        <f>-2-2/$H$8/$H$8</f>
        <v>-2.2222222222222223</v>
      </c>
      <c r="CZ90" s="9">
        <v>1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f>1/$H$8/$H$8</f>
        <v>0.1111111111111111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>
        <v>0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  <c r="ME90" s="9">
        <v>0</v>
      </c>
      <c r="MF90" s="23"/>
      <c r="MG90" s="52">
        <f t="shared" si="1"/>
        <v>-7.8125E-3</v>
      </c>
      <c r="MH90" s="5"/>
      <c r="MI90" s="27" t="str">
        <v>32a</v>
      </c>
      <c r="MJ90" s="28">
        <v>0.13207382348833299</v>
      </c>
    </row>
    <row r="91" spans="1:348" x14ac:dyDescent="0.25">
      <c r="A91" s="1" t="s">
        <v>626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f>1/$H$8/$H$8</f>
        <v>0.1111111111111111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1</v>
      </c>
      <c r="CZ91" s="9">
        <f>-2-2/$H$8/$H$8</f>
        <v>-2.2222222222222223</v>
      </c>
      <c r="DA91" s="9">
        <v>1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f>1/$H$8/$H$8</f>
        <v>0.1111111111111111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  <c r="ME91" s="9">
        <v>0</v>
      </c>
      <c r="MF91" s="23"/>
      <c r="MG91" s="52">
        <f t="shared" si="1"/>
        <v>-7.8125E-3</v>
      </c>
      <c r="MH91" s="5"/>
      <c r="MI91" s="27">
        <v>33</v>
      </c>
      <c r="MJ91" s="28">
        <v>0.16012465172290752</v>
      </c>
    </row>
    <row r="92" spans="1:348" x14ac:dyDescent="0.25">
      <c r="A92" s="1" t="s">
        <v>632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f>1/$H$8/$H$8</f>
        <v>0.1111111111111111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1</v>
      </c>
      <c r="DA92" s="9">
        <f>-2-2/$H$8/$H$8</f>
        <v>-2.2222222222222223</v>
      </c>
      <c r="DB92" s="9">
        <v>1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f>1/$H$8/$H$8</f>
        <v>0.1111111111111111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  <c r="ME92" s="9">
        <v>0</v>
      </c>
      <c r="MF92" s="23"/>
      <c r="MG92" s="52">
        <f t="shared" si="1"/>
        <v>-7.8125E-3</v>
      </c>
      <c r="MH92" s="5"/>
      <c r="MI92" s="27" t="str">
        <v>33a</v>
      </c>
      <c r="MJ92" s="28">
        <v>0.17907722604109083</v>
      </c>
    </row>
    <row r="93" spans="1:348" x14ac:dyDescent="0.25">
      <c r="A93" s="1" t="s">
        <v>633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f>1/$H$8/$H$8</f>
        <v>0.1111111111111111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1</v>
      </c>
      <c r="DC93" s="9">
        <f>-2-2/$H$8/$H$8</f>
        <v>-2.2222222222222223</v>
      </c>
      <c r="DD93" s="9">
        <v>1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f>1/$H$8/$H$8</f>
        <v>0.1111111111111111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  <c r="ME93" s="9">
        <v>0</v>
      </c>
      <c r="MF93" s="23"/>
      <c r="MG93" s="52">
        <f t="shared" si="1"/>
        <v>-7.8125E-3</v>
      </c>
      <c r="MH93" s="5"/>
      <c r="MI93" s="31">
        <v>34</v>
      </c>
      <c r="MJ93" s="28">
        <v>0.19125228381470982</v>
      </c>
    </row>
    <row r="94" spans="1:348" x14ac:dyDescent="0.25">
      <c r="A94" s="1" t="s">
        <v>382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f>1/$H$8/$H$8</f>
        <v>0.1111111111111111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1</v>
      </c>
      <c r="DD94" s="9">
        <f>-2-2/$H$8/$H$8</f>
        <v>-2.2222222222222223</v>
      </c>
      <c r="DE94" s="9">
        <v>1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f>1/$H$8/$H$8</f>
        <v>0.1111111111111111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  <c r="ME94" s="9">
        <v>0</v>
      </c>
      <c r="MF94" s="23"/>
      <c r="MG94" s="52">
        <f t="shared" si="1"/>
        <v>-7.8125E-3</v>
      </c>
      <c r="MH94" s="5"/>
      <c r="MI94" s="31" t="str">
        <v>34a</v>
      </c>
      <c r="MJ94" s="28">
        <v>0.19805673963146886</v>
      </c>
    </row>
    <row r="95" spans="1:348" x14ac:dyDescent="0.25">
      <c r="A95" s="1" t="s">
        <v>634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f>1/$H$8/$H$8</f>
        <v>0.1111111111111111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1</v>
      </c>
      <c r="DE95" s="9">
        <f>-2-2/$H$8/$H$8</f>
        <v>-2.2222222222222223</v>
      </c>
      <c r="DF95" s="9">
        <v>1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f>1/$H$8/$H$8</f>
        <v>0.1111111111111111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  <c r="ME95" s="9">
        <v>0</v>
      </c>
      <c r="MF95" s="23"/>
      <c r="MG95" s="52">
        <f t="shared" si="1"/>
        <v>-7.8125E-3</v>
      </c>
      <c r="MH95" s="5"/>
      <c r="MI95" s="31">
        <v>35</v>
      </c>
      <c r="MJ95" s="28">
        <v>0.20024560946533604</v>
      </c>
    </row>
    <row r="96" spans="1:348" s="8" customFormat="1" x14ac:dyDescent="0.25">
      <c r="A96" s="1" t="s">
        <v>383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f>1/$H$8/$H$8</f>
        <v>0.1111111111111111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1</v>
      </c>
      <c r="DF96" s="9">
        <f>-2-2/$H$8/$H$8</f>
        <v>-2.2222222222222223</v>
      </c>
      <c r="DG96" s="9">
        <v>1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f>1/$H$8/$H$8</f>
        <v>0.1111111111111111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  <c r="ME96" s="9">
        <v>0</v>
      </c>
      <c r="MF96" s="26"/>
      <c r="MG96" s="52">
        <f t="shared" si="1"/>
        <v>-7.8125E-3</v>
      </c>
      <c r="MH96" s="7"/>
      <c r="MI96" s="27" t="str">
        <v>35a</v>
      </c>
      <c r="MJ96" s="28">
        <v>0.19805673963146875</v>
      </c>
    </row>
    <row r="97" spans="1:348" s="8" customFormat="1" x14ac:dyDescent="0.25">
      <c r="A97" s="1" t="s">
        <v>39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f>1/$H$8/$H$8</f>
        <v>0.1111111111111111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1</v>
      </c>
      <c r="DI97" s="9">
        <f>-2-2/$H$8/$H$8</f>
        <v>-2.2222222222222223</v>
      </c>
      <c r="DJ97" s="9">
        <v>1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f>1/$H$8/$H$8</f>
        <v>0.1111111111111111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  <c r="ME97" s="9">
        <v>0</v>
      </c>
      <c r="MF97" s="26"/>
      <c r="MG97" s="52">
        <f t="shared" si="1"/>
        <v>-7.8125E-3</v>
      </c>
      <c r="MH97" s="7"/>
      <c r="MI97" s="27">
        <v>36</v>
      </c>
      <c r="MJ97" s="28">
        <v>0.19125228381470971</v>
      </c>
    </row>
    <row r="98" spans="1:348" s="8" customFormat="1" x14ac:dyDescent="0.25">
      <c r="A98" s="1" t="s">
        <v>644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f>1/$H$8/$H$8</f>
        <v>0.1111111111111111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1</v>
      </c>
      <c r="DJ98" s="9">
        <f>-2-2/$H$8/$H$8</f>
        <v>-2.2222222222222223</v>
      </c>
      <c r="DK98" s="9">
        <v>1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f>1/$H$8/$H$8</f>
        <v>0.1111111111111111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  <c r="ME98" s="9">
        <v>0</v>
      </c>
      <c r="MF98" s="26"/>
      <c r="MG98" s="52">
        <f t="shared" si="1"/>
        <v>-7.8125E-3</v>
      </c>
      <c r="MH98" s="7"/>
      <c r="MI98" s="27" t="str">
        <v>36a</v>
      </c>
      <c r="MJ98" s="28">
        <v>0.17907722604109083</v>
      </c>
    </row>
    <row r="99" spans="1:348" s="8" customFormat="1" x14ac:dyDescent="0.25">
      <c r="A99" s="1" t="s">
        <v>40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f>1/$H$8/$H$8</f>
        <v>0.1111111111111111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1</v>
      </c>
      <c r="DK99" s="9">
        <f>-2-2/$H$8/$H$8</f>
        <v>-2.2222222222222223</v>
      </c>
      <c r="DL99" s="9">
        <v>1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f>1/$H$8/$H$8</f>
        <v>0.1111111111111111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  <c r="ME99" s="9">
        <v>0</v>
      </c>
      <c r="MF99" s="26"/>
      <c r="MG99" s="52">
        <f t="shared" si="1"/>
        <v>-7.8125E-3</v>
      </c>
      <c r="MH99" s="7"/>
      <c r="MI99" s="27">
        <v>37</v>
      </c>
      <c r="MJ99" s="28">
        <v>0.16012465172290752</v>
      </c>
    </row>
    <row r="100" spans="1:348" s="8" customFormat="1" x14ac:dyDescent="0.25">
      <c r="A100" s="1" t="s">
        <v>645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f>1/$H$8/$H$8</f>
        <v>0.1111111111111111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1</v>
      </c>
      <c r="DL100" s="9">
        <f>-2-2/$H$8/$H$8</f>
        <v>-2.2222222222222223</v>
      </c>
      <c r="DM100" s="9">
        <v>1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f>1/$H$8/$H$8</f>
        <v>0.1111111111111111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  <c r="ME100" s="9">
        <v>0</v>
      </c>
      <c r="MF100" s="26"/>
      <c r="MG100" s="52">
        <f t="shared" si="1"/>
        <v>-7.8125E-3</v>
      </c>
      <c r="MH100" s="7"/>
      <c r="MI100" s="27" t="str">
        <v>37a</v>
      </c>
      <c r="MJ100" s="28">
        <v>0.13207382348833302</v>
      </c>
    </row>
    <row r="101" spans="1:348" s="8" customFormat="1" x14ac:dyDescent="0.25">
      <c r="A101" s="1" t="s">
        <v>41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f>1/$H$8/$H$8</f>
        <v>0.1111111111111111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1</v>
      </c>
      <c r="DM101" s="9">
        <f>-2-2/$H$8/$H$8</f>
        <v>-2.2222222222222223</v>
      </c>
      <c r="DN101" s="9">
        <v>1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f>1/$H$8/$H$8</f>
        <v>0.1111111111111111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  <c r="ME101" s="9">
        <v>0</v>
      </c>
      <c r="MF101" s="26"/>
      <c r="MG101" s="52">
        <f t="shared" si="1"/>
        <v>-7.8125E-3</v>
      </c>
      <c r="MH101" s="7"/>
      <c r="MI101" s="27">
        <v>38</v>
      </c>
      <c r="MJ101" s="28">
        <v>9.5843393079069264E-2</v>
      </c>
    </row>
    <row r="102" spans="1:348" x14ac:dyDescent="0.25">
      <c r="A102" s="1" t="s">
        <v>384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f>1/$H$8/$H$8</f>
        <v>0.1111111111111111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1</v>
      </c>
      <c r="DW102" s="9">
        <f>-2-2/$H$8/$H$8</f>
        <v>-2.2222222222222223</v>
      </c>
      <c r="DX102" s="9">
        <v>1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f>1/$H$8/$H$8</f>
        <v>0.1111111111111111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  <c r="ME102" s="9">
        <v>0</v>
      </c>
      <c r="MF102" s="23"/>
      <c r="MG102" s="52">
        <f t="shared" si="1"/>
        <v>-7.8125E-3</v>
      </c>
      <c r="MH102" s="5"/>
      <c r="MI102" s="31" t="str">
        <v>38a</v>
      </c>
      <c r="MJ102" s="28">
        <v>5.1796469833741247E-2</v>
      </c>
    </row>
    <row r="103" spans="1:348" x14ac:dyDescent="0.25">
      <c r="A103" s="1" t="s">
        <v>646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f>1/$H$8/$H$8</f>
        <v>0.1111111111111111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1</v>
      </c>
      <c r="DX103" s="9">
        <f>-2-2/$H$8/$H$8</f>
        <v>-2.2222222222222223</v>
      </c>
      <c r="DY103" s="9">
        <v>1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f>1/$H$8/$H$8</f>
        <v>0.1111111111111111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  <c r="ME103" s="9">
        <v>0</v>
      </c>
      <c r="MF103" s="23"/>
      <c r="MG103" s="52">
        <f t="shared" si="1"/>
        <v>-7.8125E-3</v>
      </c>
      <c r="MH103" s="5"/>
      <c r="MI103" s="31">
        <v>39</v>
      </c>
      <c r="MJ103" s="28">
        <v>-8.5642264022482418E-19</v>
      </c>
    </row>
    <row r="104" spans="1:348" s="8" customFormat="1" x14ac:dyDescent="0.25">
      <c r="A104" s="1" t="s">
        <v>385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f>1/$H$8/$H$8</f>
        <v>0.1111111111111111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1</v>
      </c>
      <c r="DY104" s="9">
        <f>-2-2/$H$8/$H$8</f>
        <v>-2.2222222222222223</v>
      </c>
      <c r="DZ104" s="9">
        <v>1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f>1/$H$8/$H$8</f>
        <v>0.1111111111111111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0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  <c r="ME104" s="9">
        <v>0</v>
      </c>
      <c r="MF104" s="26"/>
      <c r="MG104" s="52">
        <f t="shared" si="1"/>
        <v>-7.8125E-3</v>
      </c>
      <c r="MH104" s="7"/>
      <c r="MI104" s="27" t="str">
        <v>39a</v>
      </c>
      <c r="MJ104" s="28">
        <v>-5.9608969833741247E-2</v>
      </c>
    </row>
    <row r="105" spans="1:348" s="8" customFormat="1" x14ac:dyDescent="0.25">
      <c r="A105" s="1" t="s">
        <v>647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f>1/$H$8/$H$8</f>
        <v>0.1111111111111111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1</v>
      </c>
      <c r="DZ105" s="9">
        <f>-2-2/$H$8/$H$8</f>
        <v>-2.2222222222222223</v>
      </c>
      <c r="EA105" s="9">
        <v>1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f>1/$H$8/$H$8</f>
        <v>0.1111111111111111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  <c r="ME105" s="9">
        <v>0</v>
      </c>
      <c r="MF105" s="26"/>
      <c r="MG105" s="52">
        <f t="shared" si="1"/>
        <v>-7.8125E-3</v>
      </c>
      <c r="MH105" s="7"/>
      <c r="MI105" s="27" t="str">
        <v>41*a</v>
      </c>
      <c r="MJ105" s="28">
        <v>-6.7729041554366043E-2</v>
      </c>
    </row>
    <row r="106" spans="1:348" s="8" customFormat="1" x14ac:dyDescent="0.25">
      <c r="A106" s="1" t="s">
        <v>386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f>1/$H$8/$H$8</f>
        <v>0.1111111111111111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1</v>
      </c>
      <c r="EA106" s="9">
        <f>-2-2/$H$8/$H$8</f>
        <v>-2.2222222222222223</v>
      </c>
      <c r="EB106" s="9">
        <v>1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f>1/$H$8/$H$8</f>
        <v>0.1111111111111111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  <c r="ME106" s="9">
        <v>0</v>
      </c>
      <c r="MF106" s="26"/>
      <c r="MG106" s="52">
        <f t="shared" si="1"/>
        <v>-7.8125E-3</v>
      </c>
      <c r="MH106" s="7"/>
      <c r="MI106" s="27">
        <v>41</v>
      </c>
      <c r="MJ106" s="28">
        <v>-5.7835999735763249E-18</v>
      </c>
    </row>
    <row r="107" spans="1:348" s="8" customFormat="1" x14ac:dyDescent="0.25">
      <c r="A107" s="1" t="s">
        <v>43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f>1/$H$8/$H$8</f>
        <v>0.1111111111111111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1</v>
      </c>
      <c r="ED107" s="9">
        <f>-2-2/$H$8/$H$8</f>
        <v>-2.2222222222222223</v>
      </c>
      <c r="EE107" s="9">
        <v>1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f>1/$H$8/$H$8</f>
        <v>0.1111111111111111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  <c r="ME107" s="9">
        <v>0</v>
      </c>
      <c r="MF107" s="26"/>
      <c r="MG107" s="52">
        <f t="shared" si="1"/>
        <v>-7.8125E-3</v>
      </c>
      <c r="MH107" s="7"/>
      <c r="MI107" s="27" t="str">
        <v>41a</v>
      </c>
      <c r="MJ107" s="28">
        <v>5.9916541554366036E-2</v>
      </c>
    </row>
    <row r="108" spans="1:348" s="8" customFormat="1" x14ac:dyDescent="0.25">
      <c r="A108" s="1" t="s">
        <v>648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f>1/$H$8/$H$8</f>
        <v>0.1111111111111111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1</v>
      </c>
      <c r="EE108" s="9">
        <f>-2-2/$H$8/$H$8</f>
        <v>-2.2222222222222223</v>
      </c>
      <c r="EF108" s="9">
        <v>1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f>1/$H$8/$H$8</f>
        <v>0.1111111111111111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>
        <v>0</v>
      </c>
      <c r="JG108" s="9">
        <v>0</v>
      </c>
      <c r="JH108" s="9">
        <v>0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>
        <v>0</v>
      </c>
      <c r="KL108" s="9">
        <v>0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  <c r="ME108" s="9">
        <v>0</v>
      </c>
      <c r="MF108" s="26"/>
      <c r="MG108" s="52">
        <f t="shared" si="1"/>
        <v>-7.8125E-3</v>
      </c>
      <c r="MH108" s="7"/>
      <c r="MI108" s="27">
        <v>42</v>
      </c>
      <c r="MJ108" s="28">
        <v>0.11273555853052482</v>
      </c>
    </row>
    <row r="109" spans="1:348" s="8" customFormat="1" x14ac:dyDescent="0.25">
      <c r="A109" s="1" t="s">
        <v>44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f>1/$H$8/$H$8</f>
        <v>0.1111111111111111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1</v>
      </c>
      <c r="EF109" s="9">
        <f>-2-2/$H$8/$H$8</f>
        <v>-2.2222222222222223</v>
      </c>
      <c r="EG109" s="9">
        <v>1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f>1/$H$8/$H$8</f>
        <v>0.1111111111111111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  <c r="ME109" s="9">
        <v>0</v>
      </c>
      <c r="MF109" s="26"/>
      <c r="MG109" s="52">
        <f t="shared" si="1"/>
        <v>-7.8125E-3</v>
      </c>
      <c r="MH109" s="7"/>
      <c r="MI109" s="27" t="str">
        <v>42a</v>
      </c>
      <c r="MJ109" s="28">
        <v>0.15930644015983891</v>
      </c>
    </row>
    <row r="110" spans="1:348" s="8" customFormat="1" x14ac:dyDescent="0.25">
      <c r="A110" s="1" t="s">
        <v>649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f>1/$H$8/$H$8</f>
        <v>0.1111111111111111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1</v>
      </c>
      <c r="EG110" s="9">
        <f>-2-2/$H$8/$H$8</f>
        <v>-2.2222222222222223</v>
      </c>
      <c r="EH110" s="9">
        <v>1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f>1/$H$8/$H$8</f>
        <v>0.1111111111111111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  <c r="ME110" s="9">
        <v>0</v>
      </c>
      <c r="MF110" s="26"/>
      <c r="MG110" s="52">
        <f t="shared" si="1"/>
        <v>-7.8125E-3</v>
      </c>
      <c r="MH110" s="7"/>
      <c r="MI110" s="27">
        <v>43</v>
      </c>
      <c r="MJ110" s="28">
        <v>0.20079696572377381</v>
      </c>
    </row>
    <row r="111" spans="1:348" s="8" customFormat="1" x14ac:dyDescent="0.25">
      <c r="A111" s="1" t="s">
        <v>45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f>1/$H$8/$H$8</f>
        <v>0.1111111111111111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1</v>
      </c>
      <c r="EH111" s="9">
        <f>-2-2/$H$8/$H$8</f>
        <v>-2.2222222222222223</v>
      </c>
      <c r="EI111" s="9">
        <v>1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f>1/$H$8/$H$8</f>
        <v>0.1111111111111111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  <c r="ME111" s="9">
        <v>0</v>
      </c>
      <c r="MF111" s="26"/>
      <c r="MG111" s="52">
        <f t="shared" si="1"/>
        <v>-7.8125E-3</v>
      </c>
      <c r="MH111" s="7"/>
      <c r="MI111" s="27" t="str">
        <v>43a</v>
      </c>
      <c r="MJ111" s="28">
        <v>0.20079696572377376</v>
      </c>
    </row>
    <row r="112" spans="1:348" s="8" customFormat="1" x14ac:dyDescent="0.25">
      <c r="A112" s="1" t="s">
        <v>650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f>1/$H$8/$H$8</f>
        <v>0.1111111111111111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1</v>
      </c>
      <c r="EK112" s="9">
        <f>-2-2/$H$8/$H$8</f>
        <v>-2.2222222222222223</v>
      </c>
      <c r="EL112" s="9">
        <v>1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f>1/$H$8/$H$8</f>
        <v>0.1111111111111111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>
        <v>0</v>
      </c>
      <c r="JT112" s="9">
        <v>0</v>
      </c>
      <c r="JU112" s="9">
        <v>0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>
        <v>0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  <c r="ME112" s="9">
        <v>0</v>
      </c>
      <c r="MF112" s="26"/>
      <c r="MG112" s="52">
        <f t="shared" si="1"/>
        <v>-7.8125E-3</v>
      </c>
      <c r="MH112" s="7"/>
      <c r="MI112" s="27">
        <v>44</v>
      </c>
      <c r="MJ112" s="28">
        <v>0.20079696572377367</v>
      </c>
    </row>
    <row r="113" spans="1:348" s="8" customFormat="1" x14ac:dyDescent="0.25">
      <c r="A113" s="1" t="s">
        <v>651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f>1/$H$8/$H$8</f>
        <v>0.1111111111111111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1</v>
      </c>
      <c r="EL113" s="9">
        <f>-2-2/$H$8/$H$8</f>
        <v>-2.2222222222222223</v>
      </c>
      <c r="EM113" s="9">
        <v>1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f>1/$H$8/$H$8</f>
        <v>0.1111111111111111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>
        <v>0</v>
      </c>
      <c r="IO113" s="9">
        <v>0</v>
      </c>
      <c r="IP113" s="9">
        <v>0</v>
      </c>
      <c r="IQ113" s="9">
        <v>0</v>
      </c>
      <c r="IR113" s="9">
        <v>0</v>
      </c>
      <c r="IS113" s="9">
        <v>0</v>
      </c>
      <c r="IT113" s="9">
        <v>0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>
        <v>0</v>
      </c>
      <c r="JP113" s="9">
        <v>0</v>
      </c>
      <c r="JQ113" s="9">
        <v>0</v>
      </c>
      <c r="JR113" s="9">
        <v>0</v>
      </c>
      <c r="JS113" s="9">
        <v>0</v>
      </c>
      <c r="JT113" s="9">
        <v>0</v>
      </c>
      <c r="JU113" s="9">
        <v>0</v>
      </c>
      <c r="JV113" s="9">
        <v>0</v>
      </c>
      <c r="JW113" s="9">
        <v>0</v>
      </c>
      <c r="JX113" s="9">
        <v>0</v>
      </c>
      <c r="JY113" s="9">
        <v>0</v>
      </c>
      <c r="JZ113" s="9">
        <v>0</v>
      </c>
      <c r="KA113" s="9">
        <v>0</v>
      </c>
      <c r="KB113" s="9">
        <v>0</v>
      </c>
      <c r="KC113" s="9">
        <v>0</v>
      </c>
      <c r="KD113" s="9">
        <v>0</v>
      </c>
      <c r="KE113" s="9">
        <v>0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>
        <v>0</v>
      </c>
      <c r="LJ113" s="9">
        <v>0</v>
      </c>
      <c r="LK113" s="9">
        <v>0</v>
      </c>
      <c r="LL113" s="9">
        <v>0</v>
      </c>
      <c r="LM113" s="9">
        <v>0</v>
      </c>
      <c r="LN113" s="9">
        <v>0</v>
      </c>
      <c r="LO113" s="9">
        <v>0</v>
      </c>
      <c r="LP113" s="9">
        <v>0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>
        <v>0</v>
      </c>
      <c r="LW113" s="9">
        <v>0</v>
      </c>
      <c r="LX113" s="9">
        <v>0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  <c r="ME113" s="9">
        <v>0</v>
      </c>
      <c r="MF113" s="26"/>
      <c r="MG113" s="52">
        <f t="shared" si="1"/>
        <v>-7.8125E-3</v>
      </c>
      <c r="MH113" s="7"/>
      <c r="MI113" s="27" t="str">
        <v>44a</v>
      </c>
      <c r="MJ113" s="28">
        <v>0.2007969657237737</v>
      </c>
    </row>
    <row r="114" spans="1:348" s="8" customFormat="1" x14ac:dyDescent="0.25">
      <c r="A114" s="1" t="s">
        <v>389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f>1/$H$8/$H$8</f>
        <v>0.1111111111111111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1</v>
      </c>
      <c r="EM114" s="9">
        <f>-2-2/$H$8/$H$8</f>
        <v>-2.2222222222222223</v>
      </c>
      <c r="EN114" s="9">
        <v>1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f>1/$H$8/$H$8</f>
        <v>0.1111111111111111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>
        <v>0</v>
      </c>
      <c r="IO114" s="9">
        <v>0</v>
      </c>
      <c r="IP114" s="9">
        <v>0</v>
      </c>
      <c r="IQ114" s="9">
        <v>0</v>
      </c>
      <c r="IR114" s="9">
        <v>0</v>
      </c>
      <c r="IS114" s="9">
        <v>0</v>
      </c>
      <c r="IT114" s="9">
        <v>0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>
        <v>0</v>
      </c>
      <c r="JJ114" s="9">
        <v>0</v>
      </c>
      <c r="JK114" s="9">
        <v>0</v>
      </c>
      <c r="JL114" s="9">
        <v>0</v>
      </c>
      <c r="JM114" s="9">
        <v>0</v>
      </c>
      <c r="JN114" s="9">
        <v>0</v>
      </c>
      <c r="JO114" s="9">
        <v>0</v>
      </c>
      <c r="JP114" s="9">
        <v>0</v>
      </c>
      <c r="JQ114" s="9">
        <v>0</v>
      </c>
      <c r="JR114" s="9">
        <v>0</v>
      </c>
      <c r="JS114" s="9">
        <v>0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>
        <v>0</v>
      </c>
      <c r="JZ114" s="9">
        <v>0</v>
      </c>
      <c r="KA114" s="9">
        <v>0</v>
      </c>
      <c r="KB114" s="9">
        <v>0</v>
      </c>
      <c r="KC114" s="9">
        <v>0</v>
      </c>
      <c r="KD114" s="9">
        <v>0</v>
      </c>
      <c r="KE114" s="9">
        <v>0</v>
      </c>
      <c r="KF114" s="9">
        <v>0</v>
      </c>
      <c r="KG114" s="9">
        <v>0</v>
      </c>
      <c r="KH114" s="9">
        <v>0</v>
      </c>
      <c r="KI114" s="9">
        <v>0</v>
      </c>
      <c r="KJ114" s="9">
        <v>0</v>
      </c>
      <c r="KK114" s="9">
        <v>0</v>
      </c>
      <c r="KL114" s="9">
        <v>0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0</v>
      </c>
      <c r="KU114" s="9">
        <v>0</v>
      </c>
      <c r="KV114" s="9">
        <v>0</v>
      </c>
      <c r="KW114" s="9">
        <v>0</v>
      </c>
      <c r="KX114" s="9">
        <v>0</v>
      </c>
      <c r="KY114" s="9">
        <v>0</v>
      </c>
      <c r="KZ114" s="9">
        <v>0</v>
      </c>
      <c r="LA114" s="9">
        <v>0</v>
      </c>
      <c r="LB114" s="9">
        <v>0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>
        <v>0</v>
      </c>
      <c r="LJ114" s="9">
        <v>0</v>
      </c>
      <c r="LK114" s="9">
        <v>0</v>
      </c>
      <c r="LL114" s="9">
        <v>0</v>
      </c>
      <c r="LM114" s="9">
        <v>0</v>
      </c>
      <c r="LN114" s="9">
        <v>0</v>
      </c>
      <c r="LO114" s="9">
        <v>0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  <c r="ME114" s="9">
        <v>0</v>
      </c>
      <c r="MF114" s="26"/>
      <c r="MG114" s="52">
        <f t="shared" si="1"/>
        <v>-7.8125E-3</v>
      </c>
      <c r="MH114" s="7"/>
      <c r="MI114" s="27">
        <v>45</v>
      </c>
      <c r="MJ114" s="28">
        <v>0.20079696572377367</v>
      </c>
    </row>
    <row r="115" spans="1:348" s="8" customFormat="1" x14ac:dyDescent="0.25">
      <c r="A115" s="1" t="s">
        <v>652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f>1/$H$8/$H$8</f>
        <v>0.1111111111111111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1</v>
      </c>
      <c r="EN115" s="9">
        <f>-2-2/$H$8/$H$8</f>
        <v>-2.2222222222222223</v>
      </c>
      <c r="EO115" s="9">
        <v>1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f>1/$H$8/$H$8</f>
        <v>0.1111111111111111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  <c r="ME115" s="9">
        <v>0</v>
      </c>
      <c r="MF115" s="26"/>
      <c r="MG115" s="52">
        <f t="shared" si="1"/>
        <v>-7.8125E-3</v>
      </c>
      <c r="MH115" s="7"/>
      <c r="MI115" s="27" t="str">
        <v>45a</v>
      </c>
      <c r="MJ115" s="28">
        <v>0.20079696572377392</v>
      </c>
    </row>
    <row r="116" spans="1:348" s="8" customFormat="1" x14ac:dyDescent="0.25">
      <c r="A116" s="1" t="s">
        <v>390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f>1/$H$8/$H$8</f>
        <v>0.1111111111111111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1</v>
      </c>
      <c r="EO116" s="9">
        <f>-2-2/$H$8/$H$8</f>
        <v>-2.2222222222222223</v>
      </c>
      <c r="EP116" s="9">
        <v>1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f>1/$H$8/$H$8</f>
        <v>0.1111111111111111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>
        <v>0</v>
      </c>
      <c r="IO116" s="9">
        <v>0</v>
      </c>
      <c r="IP116" s="9">
        <v>0</v>
      </c>
      <c r="IQ116" s="9">
        <v>0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  <c r="ME116" s="9">
        <v>0</v>
      </c>
      <c r="MF116" s="26"/>
      <c r="MG116" s="52">
        <f t="shared" si="1"/>
        <v>-7.8125E-3</v>
      </c>
      <c r="MH116" s="7"/>
      <c r="MI116" s="27">
        <v>46</v>
      </c>
      <c r="MJ116" s="28">
        <v>0.2007969657237737</v>
      </c>
    </row>
    <row r="117" spans="1:348" s="8" customFormat="1" x14ac:dyDescent="0.25">
      <c r="A117" s="1" t="s">
        <v>47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f>1/$H$8/$H$8</f>
        <v>0.1111111111111111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1</v>
      </c>
      <c r="ER117" s="9">
        <f>-2-2/$H$8/$H$8</f>
        <v>-2.2222222222222223</v>
      </c>
      <c r="ES117" s="9">
        <v>1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f>1/$H$8/$H$8</f>
        <v>0.1111111111111111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>
        <v>0</v>
      </c>
      <c r="IO117" s="9">
        <v>0</v>
      </c>
      <c r="IP117" s="9">
        <v>0</v>
      </c>
      <c r="IQ117" s="9">
        <v>0</v>
      </c>
      <c r="IR117" s="9">
        <v>0</v>
      </c>
      <c r="IS117" s="9">
        <v>0</v>
      </c>
      <c r="IT117" s="9">
        <v>0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>
        <v>0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>
        <v>0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  <c r="ME117" s="9">
        <v>0</v>
      </c>
      <c r="MF117" s="26"/>
      <c r="MG117" s="52">
        <f t="shared" si="1"/>
        <v>-7.8125E-3</v>
      </c>
      <c r="MH117" s="7"/>
      <c r="MI117" s="27" t="str">
        <v>46a</v>
      </c>
      <c r="MJ117" s="28">
        <v>0.20079696572377376</v>
      </c>
    </row>
    <row r="118" spans="1:348" s="8" customFormat="1" x14ac:dyDescent="0.25">
      <c r="A118" s="1" t="s">
        <v>653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f>1/$H$8/$H$8</f>
        <v>0.1111111111111111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1</v>
      </c>
      <c r="ES118" s="9">
        <f>-2-2/$H$8/$H$8</f>
        <v>-2.2222222222222223</v>
      </c>
      <c r="ET118" s="9">
        <v>1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f>1/$H$8/$H$8</f>
        <v>0.1111111111111111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0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>
        <v>0</v>
      </c>
      <c r="JJ118" s="9">
        <v>0</v>
      </c>
      <c r="JK118" s="9">
        <v>0</v>
      </c>
      <c r="JL118" s="9">
        <v>0</v>
      </c>
      <c r="JM118" s="9">
        <v>0</v>
      </c>
      <c r="JN118" s="9">
        <v>0</v>
      </c>
      <c r="JO118" s="9">
        <v>0</v>
      </c>
      <c r="JP118" s="9">
        <v>0</v>
      </c>
      <c r="JQ118" s="9">
        <v>0</v>
      </c>
      <c r="JR118" s="9">
        <v>0</v>
      </c>
      <c r="JS118" s="9">
        <v>0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0</v>
      </c>
      <c r="JZ118" s="9">
        <v>0</v>
      </c>
      <c r="KA118" s="9">
        <v>0</v>
      </c>
      <c r="KB118" s="9">
        <v>0</v>
      </c>
      <c r="KC118" s="9">
        <v>0</v>
      </c>
      <c r="KD118" s="9">
        <v>0</v>
      </c>
      <c r="KE118" s="9">
        <v>0</v>
      </c>
      <c r="KF118" s="9">
        <v>0</v>
      </c>
      <c r="KG118" s="9">
        <v>0</v>
      </c>
      <c r="KH118" s="9">
        <v>0</v>
      </c>
      <c r="KI118" s="9">
        <v>0</v>
      </c>
      <c r="KJ118" s="9">
        <v>0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>
        <v>0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>
        <v>0</v>
      </c>
      <c r="LW118" s="9">
        <v>0</v>
      </c>
      <c r="LX118" s="9">
        <v>0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  <c r="ME118" s="9">
        <v>0</v>
      </c>
      <c r="MF118" s="26"/>
      <c r="MG118" s="52">
        <f t="shared" si="1"/>
        <v>-7.8125E-3</v>
      </c>
      <c r="MH118" s="7"/>
      <c r="MI118" s="27">
        <v>47</v>
      </c>
      <c r="MJ118" s="28">
        <v>0.2007969657237737</v>
      </c>
    </row>
    <row r="119" spans="1:348" s="8" customFormat="1" x14ac:dyDescent="0.25">
      <c r="A119" s="1" t="s">
        <v>48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f>1/$H$8/$H$8</f>
        <v>0.1111111111111111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1</v>
      </c>
      <c r="ET119" s="9">
        <f>-2-2/$H$8/$H$8</f>
        <v>-2.2222222222222223</v>
      </c>
      <c r="EU119" s="9">
        <v>1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f>1/$H$8/$H$8</f>
        <v>0.1111111111111111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9">
        <v>0</v>
      </c>
      <c r="IM119" s="9">
        <v>0</v>
      </c>
      <c r="IN119" s="9">
        <v>0</v>
      </c>
      <c r="IO119" s="9">
        <v>0</v>
      </c>
      <c r="IP119" s="9">
        <v>0</v>
      </c>
      <c r="IQ119" s="9">
        <v>0</v>
      </c>
      <c r="IR119" s="9">
        <v>0</v>
      </c>
      <c r="IS119" s="9">
        <v>0</v>
      </c>
      <c r="IT119" s="9">
        <v>0</v>
      </c>
      <c r="IU119" s="9">
        <v>0</v>
      </c>
      <c r="IV119" s="9">
        <v>0</v>
      </c>
      <c r="IW119" s="9">
        <v>0</v>
      </c>
      <c r="IX119" s="9">
        <v>0</v>
      </c>
      <c r="IY119" s="9">
        <v>0</v>
      </c>
      <c r="IZ119" s="9">
        <v>0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>
        <v>0</v>
      </c>
      <c r="JT119" s="9">
        <v>0</v>
      </c>
      <c r="JU119" s="9">
        <v>0</v>
      </c>
      <c r="JV119" s="9">
        <v>0</v>
      </c>
      <c r="JW119" s="9">
        <v>0</v>
      </c>
      <c r="JX119" s="9">
        <v>0</v>
      </c>
      <c r="JY119" s="9">
        <v>0</v>
      </c>
      <c r="JZ119" s="9">
        <v>0</v>
      </c>
      <c r="KA119" s="9">
        <v>0</v>
      </c>
      <c r="KB119" s="9">
        <v>0</v>
      </c>
      <c r="KC119" s="9">
        <v>0</v>
      </c>
      <c r="KD119" s="9">
        <v>0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>
        <v>0</v>
      </c>
      <c r="KL119" s="9">
        <v>0</v>
      </c>
      <c r="KM119" s="9">
        <v>0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0</v>
      </c>
      <c r="KU119" s="9">
        <v>0</v>
      </c>
      <c r="KV119" s="9">
        <v>0</v>
      </c>
      <c r="KW119" s="9">
        <v>0</v>
      </c>
      <c r="KX119" s="9">
        <v>0</v>
      </c>
      <c r="KY119" s="9">
        <v>0</v>
      </c>
      <c r="KZ119" s="9">
        <v>0</v>
      </c>
      <c r="LA119" s="9">
        <v>0</v>
      </c>
      <c r="LB119" s="9">
        <v>0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>
        <v>0</v>
      </c>
      <c r="LJ119" s="9">
        <v>0</v>
      </c>
      <c r="LK119" s="9">
        <v>0</v>
      </c>
      <c r="LL119" s="9">
        <v>0</v>
      </c>
      <c r="LM119" s="9">
        <v>0</v>
      </c>
      <c r="LN119" s="9">
        <v>0</v>
      </c>
      <c r="LO119" s="9">
        <v>0</v>
      </c>
      <c r="LP119" s="9">
        <v>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  <c r="ME119" s="9">
        <v>0</v>
      </c>
      <c r="MF119" s="26"/>
      <c r="MG119" s="52">
        <f t="shared" si="1"/>
        <v>-7.8125E-3</v>
      </c>
      <c r="MH119" s="7"/>
      <c r="MI119" s="27" t="str">
        <v>47a</v>
      </c>
      <c r="MJ119" s="28">
        <v>0.15930644015983891</v>
      </c>
    </row>
    <row r="120" spans="1:348" s="8" customFormat="1" x14ac:dyDescent="0.25">
      <c r="A120" s="1" t="s">
        <v>654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f>1/$H$8/$H$8</f>
        <v>0.1111111111111111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1</v>
      </c>
      <c r="EU120" s="9">
        <f>-2-2/$H$8/$H$8</f>
        <v>-2.2222222222222223</v>
      </c>
      <c r="EV120" s="9">
        <v>1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f>1/$H$8/$H$8</f>
        <v>0.1111111111111111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>
        <v>0</v>
      </c>
      <c r="IO120" s="9">
        <v>0</v>
      </c>
      <c r="IP120" s="9">
        <v>0</v>
      </c>
      <c r="IQ120" s="9">
        <v>0</v>
      </c>
      <c r="IR120" s="9">
        <v>0</v>
      </c>
      <c r="IS120" s="9">
        <v>0</v>
      </c>
      <c r="IT120" s="9">
        <v>0</v>
      </c>
      <c r="IU120" s="9">
        <v>0</v>
      </c>
      <c r="IV120" s="9">
        <v>0</v>
      </c>
      <c r="IW120" s="9">
        <v>0</v>
      </c>
      <c r="IX120" s="9">
        <v>0</v>
      </c>
      <c r="IY120" s="9">
        <v>0</v>
      </c>
      <c r="IZ120" s="9">
        <v>0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>
        <v>0</v>
      </c>
      <c r="JG120" s="9">
        <v>0</v>
      </c>
      <c r="JH120" s="9">
        <v>0</v>
      </c>
      <c r="JI120" s="9">
        <v>0</v>
      </c>
      <c r="JJ120" s="9">
        <v>0</v>
      </c>
      <c r="JK120" s="9">
        <v>0</v>
      </c>
      <c r="JL120" s="9">
        <v>0</v>
      </c>
      <c r="JM120" s="9">
        <v>0</v>
      </c>
      <c r="JN120" s="9">
        <v>0</v>
      </c>
      <c r="JO120" s="9">
        <v>0</v>
      </c>
      <c r="JP120" s="9">
        <v>0</v>
      </c>
      <c r="JQ120" s="9">
        <v>0</v>
      </c>
      <c r="JR120" s="9">
        <v>0</v>
      </c>
      <c r="JS120" s="9">
        <v>0</v>
      </c>
      <c r="JT120" s="9">
        <v>0</v>
      </c>
      <c r="JU120" s="9">
        <v>0</v>
      </c>
      <c r="JV120" s="9">
        <v>0</v>
      </c>
      <c r="JW120" s="9">
        <v>0</v>
      </c>
      <c r="JX120" s="9">
        <v>0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0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0</v>
      </c>
      <c r="KL120" s="9">
        <v>0</v>
      </c>
      <c r="KM120" s="9">
        <v>0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0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>
        <v>0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>
        <v>0</v>
      </c>
      <c r="LJ120" s="9">
        <v>0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>
        <v>0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>
        <v>0</v>
      </c>
      <c r="LW120" s="9">
        <v>0</v>
      </c>
      <c r="LX120" s="9">
        <v>0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  <c r="ME120" s="9">
        <v>0</v>
      </c>
      <c r="MF120" s="26"/>
      <c r="MG120" s="52">
        <f t="shared" si="1"/>
        <v>-7.8125E-3</v>
      </c>
      <c r="MH120" s="7"/>
      <c r="MI120" s="27">
        <v>48</v>
      </c>
      <c r="MJ120" s="28">
        <v>0.11273555853052487</v>
      </c>
    </row>
    <row r="121" spans="1:348" s="8" customFormat="1" x14ac:dyDescent="0.25">
      <c r="A121" s="1" t="s">
        <v>49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f>1/$H$8/$H$8</f>
        <v>0.1111111111111111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1</v>
      </c>
      <c r="EV121" s="9">
        <f>-2-2/$H$8/$H$8</f>
        <v>-2.2222222222222223</v>
      </c>
      <c r="EW121" s="9">
        <v>1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f>1/$H$8/$H$8</f>
        <v>0.1111111111111111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>
        <v>0</v>
      </c>
      <c r="IO121" s="9">
        <v>0</v>
      </c>
      <c r="IP121" s="9">
        <v>0</v>
      </c>
      <c r="IQ121" s="9">
        <v>0</v>
      </c>
      <c r="IR121" s="9">
        <v>0</v>
      </c>
      <c r="IS121" s="9">
        <v>0</v>
      </c>
      <c r="IT121" s="9">
        <v>0</v>
      </c>
      <c r="IU121" s="9">
        <v>0</v>
      </c>
      <c r="IV121" s="9">
        <v>0</v>
      </c>
      <c r="IW121" s="9">
        <v>0</v>
      </c>
      <c r="IX121" s="9">
        <v>0</v>
      </c>
      <c r="IY121" s="9">
        <v>0</v>
      </c>
      <c r="IZ121" s="9">
        <v>0</v>
      </c>
      <c r="JA121" s="9">
        <v>0</v>
      </c>
      <c r="JB121" s="9">
        <v>0</v>
      </c>
      <c r="JC121" s="9">
        <v>0</v>
      </c>
      <c r="JD121" s="9">
        <v>0</v>
      </c>
      <c r="JE121" s="9">
        <v>0</v>
      </c>
      <c r="JF121" s="9">
        <v>0</v>
      </c>
      <c r="JG121" s="9">
        <v>0</v>
      </c>
      <c r="JH121" s="9">
        <v>0</v>
      </c>
      <c r="JI121" s="9">
        <v>0</v>
      </c>
      <c r="JJ121" s="9">
        <v>0</v>
      </c>
      <c r="JK121" s="9">
        <v>0</v>
      </c>
      <c r="JL121" s="9">
        <v>0</v>
      </c>
      <c r="JM121" s="9">
        <v>0</v>
      </c>
      <c r="JN121" s="9">
        <v>0</v>
      </c>
      <c r="JO121" s="9">
        <v>0</v>
      </c>
      <c r="JP121" s="9">
        <v>0</v>
      </c>
      <c r="JQ121" s="9">
        <v>0</v>
      </c>
      <c r="JR121" s="9">
        <v>0</v>
      </c>
      <c r="JS121" s="9">
        <v>0</v>
      </c>
      <c r="JT121" s="9">
        <v>0</v>
      </c>
      <c r="JU121" s="9">
        <v>0</v>
      </c>
      <c r="JV121" s="9">
        <v>0</v>
      </c>
      <c r="JW121" s="9">
        <v>0</v>
      </c>
      <c r="JX121" s="9">
        <v>0</v>
      </c>
      <c r="JY121" s="9">
        <v>0</v>
      </c>
      <c r="JZ121" s="9">
        <v>0</v>
      </c>
      <c r="KA121" s="9">
        <v>0</v>
      </c>
      <c r="KB121" s="9">
        <v>0</v>
      </c>
      <c r="KC121" s="9">
        <v>0</v>
      </c>
      <c r="KD121" s="9">
        <v>0</v>
      </c>
      <c r="KE121" s="9">
        <v>0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>
        <v>0</v>
      </c>
      <c r="KL121" s="9">
        <v>0</v>
      </c>
      <c r="KM121" s="9">
        <v>0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>
        <v>0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>
        <v>0</v>
      </c>
      <c r="LJ121" s="9">
        <v>0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>
        <v>0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>
        <v>0</v>
      </c>
      <c r="LW121" s="9">
        <v>0</v>
      </c>
      <c r="LX121" s="9">
        <v>0</v>
      </c>
      <c r="LY121" s="9">
        <v>0</v>
      </c>
      <c r="LZ121" s="9">
        <v>0</v>
      </c>
      <c r="MA121" s="9">
        <v>0</v>
      </c>
      <c r="MB121" s="9">
        <v>0</v>
      </c>
      <c r="MC121" s="9">
        <v>0</v>
      </c>
      <c r="MD121" s="9">
        <v>0</v>
      </c>
      <c r="ME121" s="9">
        <v>0</v>
      </c>
      <c r="MF121" s="26"/>
      <c r="MG121" s="52">
        <f t="shared" si="1"/>
        <v>-7.8125E-3</v>
      </c>
      <c r="MH121" s="7"/>
      <c r="MI121" s="27" t="str">
        <v>48a</v>
      </c>
      <c r="MJ121" s="28">
        <v>5.9916541554366071E-2</v>
      </c>
    </row>
    <row r="122" spans="1:348" s="8" customFormat="1" x14ac:dyDescent="0.25">
      <c r="A122" s="1" t="s">
        <v>393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f>1/$H$8/$H$8</f>
        <v>0.1111111111111111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1</v>
      </c>
      <c r="EY122" s="9">
        <f>-2-2/$H$8/$H$8</f>
        <v>-2.2222222222222223</v>
      </c>
      <c r="EZ122" s="9">
        <v>1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f>1/$H$8/$H$8</f>
        <v>0.1111111111111111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0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>
        <v>0</v>
      </c>
      <c r="JJ122" s="9">
        <v>0</v>
      </c>
      <c r="JK122" s="9">
        <v>0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>
        <v>0</v>
      </c>
      <c r="JT122" s="9">
        <v>0</v>
      </c>
      <c r="JU122" s="9">
        <v>0</v>
      </c>
      <c r="JV122" s="9">
        <v>0</v>
      </c>
      <c r="JW122" s="9">
        <v>0</v>
      </c>
      <c r="JX122" s="9">
        <v>0</v>
      </c>
      <c r="JY122" s="9">
        <v>0</v>
      </c>
      <c r="JZ122" s="9">
        <v>0</v>
      </c>
      <c r="KA122" s="9">
        <v>0</v>
      </c>
      <c r="KB122" s="9">
        <v>0</v>
      </c>
      <c r="KC122" s="9">
        <v>0</v>
      </c>
      <c r="KD122" s="9">
        <v>0</v>
      </c>
      <c r="KE122" s="9">
        <v>0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>
        <v>0</v>
      </c>
      <c r="LJ122" s="9">
        <v>0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  <c r="ME122" s="9">
        <v>0</v>
      </c>
      <c r="MF122" s="26"/>
      <c r="MG122" s="52">
        <f t="shared" si="1"/>
        <v>-7.8125E-3</v>
      </c>
      <c r="MH122" s="7"/>
      <c r="MI122" s="27">
        <v>49</v>
      </c>
      <c r="MJ122" s="28">
        <v>5.4955612264490795E-18</v>
      </c>
    </row>
    <row r="123" spans="1:348" s="8" customFormat="1" x14ac:dyDescent="0.25">
      <c r="A123" s="1" t="s">
        <v>655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f>1/$H$8/$H$8</f>
        <v>0.1111111111111111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1</v>
      </c>
      <c r="EZ123" s="9">
        <f>-2-2/$H$8/$H$8</f>
        <v>-2.2222222222222223</v>
      </c>
      <c r="FA123" s="9">
        <v>1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f>1/$H$8/$H$8</f>
        <v>0.1111111111111111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  <c r="ME123" s="9">
        <v>0</v>
      </c>
      <c r="MF123" s="26"/>
      <c r="MG123" s="52">
        <f t="shared" si="1"/>
        <v>-7.8125E-3</v>
      </c>
      <c r="MH123" s="7"/>
      <c r="MI123" s="27" t="str">
        <v>49a</v>
      </c>
      <c r="MJ123" s="28">
        <v>-6.7729041554366071E-2</v>
      </c>
    </row>
    <row r="124" spans="1:348" s="8" customFormat="1" x14ac:dyDescent="0.25">
      <c r="A124" s="1" t="s">
        <v>394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f>1/$H$8/$H$8</f>
        <v>0.1111111111111111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1</v>
      </c>
      <c r="FA124" s="9">
        <f>-2-2/$H$8/$H$8</f>
        <v>-2.2222222222222223</v>
      </c>
      <c r="FB124" s="9">
        <v>1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f>1/$H$8/$H$8</f>
        <v>0.1111111111111111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0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0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  <c r="ME124" s="9">
        <v>0</v>
      </c>
      <c r="MF124" s="26"/>
      <c r="MG124" s="52">
        <f t="shared" si="1"/>
        <v>-7.8125E-3</v>
      </c>
      <c r="MH124" s="7"/>
      <c r="MI124" s="27" t="str">
        <v>51*a</v>
      </c>
      <c r="MJ124" s="28">
        <v>-6.941433447885631E-2</v>
      </c>
    </row>
    <row r="125" spans="1:348" s="8" customFormat="1" x14ac:dyDescent="0.25">
      <c r="A125" s="1" t="s">
        <v>656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f>1/$H$8/$H$8</f>
        <v>0.1111111111111111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1</v>
      </c>
      <c r="FB125" s="9">
        <f>-2-2/$H$8/$H$8</f>
        <v>-2.2222222222222223</v>
      </c>
      <c r="FC125" s="9">
        <v>1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f>1/$H$8/$H$8</f>
        <v>0.1111111111111111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  <c r="ME125" s="9">
        <v>0</v>
      </c>
      <c r="MF125" s="26"/>
      <c r="MG125" s="52">
        <f t="shared" si="1"/>
        <v>-7.8125E-3</v>
      </c>
      <c r="MH125" s="7"/>
      <c r="MI125" s="27">
        <v>51</v>
      </c>
      <c r="MJ125" s="28">
        <v>1.5886716067656667E-18</v>
      </c>
    </row>
    <row r="126" spans="1:348" s="8" customFormat="1" x14ac:dyDescent="0.25">
      <c r="A126" s="1" t="s">
        <v>395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f>1/$H$8/$H$8</f>
        <v>0.1111111111111111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1</v>
      </c>
      <c r="FC126" s="9">
        <f>-2-2/$H$8/$H$8</f>
        <v>-2.2222222222222223</v>
      </c>
      <c r="FD126" s="9">
        <v>1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f>1/$H$8/$H$8</f>
        <v>0.1111111111111111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  <c r="ME126" s="9">
        <v>0</v>
      </c>
      <c r="MF126" s="26"/>
      <c r="MG126" s="52">
        <f t="shared" si="1"/>
        <v>-7.8125E-3</v>
      </c>
      <c r="MH126" s="7"/>
      <c r="MI126" s="27" t="str">
        <v>51a</v>
      </c>
      <c r="MJ126" s="28">
        <v>6.160183447885631E-2</v>
      </c>
    </row>
    <row r="127" spans="1:348" s="8" customFormat="1" x14ac:dyDescent="0.25">
      <c r="A127" s="1" t="s">
        <v>51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f>1/$H$8/$H$8</f>
        <v>0.1111111111111111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1</v>
      </c>
      <c r="FF127" s="9">
        <f>-2-2/$H$8/$H$8</f>
        <v>-2.2222222222222223</v>
      </c>
      <c r="FG127" s="9">
        <v>1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f>1/$H$8/$H$8</f>
        <v>0.1111111111111111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  <c r="ME127" s="9">
        <v>0</v>
      </c>
      <c r="MF127" s="26"/>
      <c r="MG127" s="52">
        <f t="shared" si="1"/>
        <v>-7.8125E-3</v>
      </c>
      <c r="MH127" s="7"/>
      <c r="MI127" s="27">
        <v>52</v>
      </c>
      <c r="MJ127" s="28">
        <v>0.11554844210358259</v>
      </c>
    </row>
    <row r="128" spans="1:348" s="8" customFormat="1" x14ac:dyDescent="0.25">
      <c r="A128" s="1" t="s">
        <v>657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f>1/$H$8/$H$8</f>
        <v>0.1111111111111111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1</v>
      </c>
      <c r="FG128" s="9">
        <f>-2-2/$H$8/$H$8</f>
        <v>-2.2222222222222223</v>
      </c>
      <c r="FH128" s="9">
        <v>1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f>1/$H$8/$H$8</f>
        <v>0.1111111111111111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  <c r="IJ128" s="9">
        <v>0</v>
      </c>
      <c r="IK128" s="9">
        <v>0</v>
      </c>
      <c r="IL128" s="9">
        <v>0</v>
      </c>
      <c r="IM128" s="9">
        <v>0</v>
      </c>
      <c r="IN128" s="9">
        <v>0</v>
      </c>
      <c r="IO128" s="9">
        <v>0</v>
      </c>
      <c r="IP128" s="9">
        <v>0</v>
      </c>
      <c r="IQ128" s="9">
        <v>0</v>
      </c>
      <c r="IR128" s="9">
        <v>0</v>
      </c>
      <c r="IS128" s="9">
        <v>0</v>
      </c>
      <c r="IT128" s="9">
        <v>0</v>
      </c>
      <c r="IU128" s="9">
        <v>0</v>
      </c>
      <c r="IV128" s="9">
        <v>0</v>
      </c>
      <c r="IW128" s="9">
        <v>0</v>
      </c>
      <c r="IX128" s="9">
        <v>0</v>
      </c>
      <c r="IY128" s="9">
        <v>0</v>
      </c>
      <c r="IZ128" s="9">
        <v>0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>
        <v>0</v>
      </c>
      <c r="JJ128" s="9">
        <v>0</v>
      </c>
      <c r="JK128" s="9">
        <v>0</v>
      </c>
      <c r="JL128" s="9">
        <v>0</v>
      </c>
      <c r="JM128" s="9">
        <v>0</v>
      </c>
      <c r="JN128" s="9">
        <v>0</v>
      </c>
      <c r="JO128" s="9">
        <v>0</v>
      </c>
      <c r="JP128" s="9">
        <v>0</v>
      </c>
      <c r="JQ128" s="9">
        <v>0</v>
      </c>
      <c r="JR128" s="9">
        <v>0</v>
      </c>
      <c r="JS128" s="9">
        <v>0</v>
      </c>
      <c r="JT128" s="9">
        <v>0</v>
      </c>
      <c r="JU128" s="9">
        <v>0</v>
      </c>
      <c r="JV128" s="9">
        <v>0</v>
      </c>
      <c r="JW128" s="9">
        <v>0</v>
      </c>
      <c r="JX128" s="9">
        <v>0</v>
      </c>
      <c r="JY128" s="9">
        <v>0</v>
      </c>
      <c r="JZ128" s="9">
        <v>0</v>
      </c>
      <c r="KA128" s="9">
        <v>0</v>
      </c>
      <c r="KB128" s="9">
        <v>0</v>
      </c>
      <c r="KC128" s="9">
        <v>0</v>
      </c>
      <c r="KD128" s="9">
        <v>0</v>
      </c>
      <c r="KE128" s="9">
        <v>0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>
        <v>0</v>
      </c>
      <c r="MA128" s="9">
        <v>0</v>
      </c>
      <c r="MB128" s="9">
        <v>0</v>
      </c>
      <c r="MC128" s="9">
        <v>0</v>
      </c>
      <c r="MD128" s="9">
        <v>0</v>
      </c>
      <c r="ME128" s="9">
        <v>0</v>
      </c>
      <c r="MF128" s="26"/>
      <c r="MG128" s="52">
        <f t="shared" si="1"/>
        <v>-7.8125E-3</v>
      </c>
      <c r="MH128" s="7"/>
      <c r="MI128" s="27" t="str">
        <v>52a</v>
      </c>
      <c r="MJ128" s="28">
        <v>0.16194976141975775</v>
      </c>
    </row>
    <row r="129" spans="1:348" s="8" customFormat="1" x14ac:dyDescent="0.25">
      <c r="A129" s="1" t="s">
        <v>52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f>1/$H$8/$H$8</f>
        <v>0.1111111111111111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1</v>
      </c>
      <c r="FH129" s="9">
        <f>-2-2/$H$8/$H$8</f>
        <v>-2.2222222222222223</v>
      </c>
      <c r="FI129" s="9">
        <v>1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f>1/$H$8/$H$8</f>
        <v>0.1111111111111111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>
        <v>0</v>
      </c>
      <c r="IJ129" s="9">
        <v>0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>
        <v>0</v>
      </c>
      <c r="JJ129" s="9">
        <v>0</v>
      </c>
      <c r="JK129" s="9">
        <v>0</v>
      </c>
      <c r="JL129" s="9">
        <v>0</v>
      </c>
      <c r="JM129" s="9">
        <v>0</v>
      </c>
      <c r="JN129" s="9">
        <v>0</v>
      </c>
      <c r="JO129" s="9">
        <v>0</v>
      </c>
      <c r="JP129" s="9">
        <v>0</v>
      </c>
      <c r="JQ129" s="9">
        <v>0</v>
      </c>
      <c r="JR129" s="9">
        <v>0</v>
      </c>
      <c r="JS129" s="9">
        <v>0</v>
      </c>
      <c r="JT129" s="9">
        <v>0</v>
      </c>
      <c r="JU129" s="9">
        <v>0</v>
      </c>
      <c r="JV129" s="9">
        <v>0</v>
      </c>
      <c r="JW129" s="9">
        <v>0</v>
      </c>
      <c r="JX129" s="9">
        <v>0</v>
      </c>
      <c r="JY129" s="9">
        <v>0</v>
      </c>
      <c r="JZ129" s="9">
        <v>0</v>
      </c>
      <c r="KA129" s="9">
        <v>0</v>
      </c>
      <c r="KB129" s="9">
        <v>0</v>
      </c>
      <c r="KC129" s="9">
        <v>0</v>
      </c>
      <c r="KD129" s="9">
        <v>0</v>
      </c>
      <c r="KE129" s="9">
        <v>0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  <c r="ME129" s="9">
        <v>0</v>
      </c>
      <c r="MF129" s="26"/>
      <c r="MG129" s="52">
        <f t="shared" si="1"/>
        <v>-7.8125E-3</v>
      </c>
      <c r="MH129" s="7"/>
      <c r="MI129" s="27">
        <v>53</v>
      </c>
      <c r="MJ129" s="28">
        <v>0.20079696572377354</v>
      </c>
    </row>
    <row r="130" spans="1:348" x14ac:dyDescent="0.25">
      <c r="A130" s="1" t="s">
        <v>658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f>1/$H$8/$H$8</f>
        <v>0.1111111111111111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1</v>
      </c>
      <c r="FI130" s="9">
        <f>-2-2/$H$8/$H$8</f>
        <v>-2.2222222222222223</v>
      </c>
      <c r="FJ130" s="9">
        <v>1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f>1/$H$8/$H$8</f>
        <v>0.1111111111111111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0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  <c r="IJ130" s="9">
        <v>0</v>
      </c>
      <c r="IK130" s="9">
        <v>0</v>
      </c>
      <c r="IL130" s="9">
        <v>0</v>
      </c>
      <c r="IM130" s="9">
        <v>0</v>
      </c>
      <c r="IN130" s="9">
        <v>0</v>
      </c>
      <c r="IO130" s="9">
        <v>0</v>
      </c>
      <c r="IP130" s="9">
        <v>0</v>
      </c>
      <c r="IQ130" s="9">
        <v>0</v>
      </c>
      <c r="IR130" s="9">
        <v>0</v>
      </c>
      <c r="IS130" s="9">
        <v>0</v>
      </c>
      <c r="IT130" s="9">
        <v>0</v>
      </c>
      <c r="IU130" s="9">
        <v>0</v>
      </c>
      <c r="IV130" s="9">
        <v>0</v>
      </c>
      <c r="IW130" s="9">
        <v>0</v>
      </c>
      <c r="IX130" s="9">
        <v>0</v>
      </c>
      <c r="IY130" s="9">
        <v>0</v>
      </c>
      <c r="IZ130" s="9">
        <v>0</v>
      </c>
      <c r="JA130" s="9">
        <v>0</v>
      </c>
      <c r="JB130" s="9">
        <v>0</v>
      </c>
      <c r="JC130" s="9">
        <v>0</v>
      </c>
      <c r="JD130" s="9">
        <v>0</v>
      </c>
      <c r="JE130" s="9">
        <v>0</v>
      </c>
      <c r="JF130" s="9">
        <v>0</v>
      </c>
      <c r="JG130" s="9">
        <v>0</v>
      </c>
      <c r="JH130" s="9">
        <v>0</v>
      </c>
      <c r="JI130" s="9">
        <v>0</v>
      </c>
      <c r="JJ130" s="9">
        <v>0</v>
      </c>
      <c r="JK130" s="9">
        <v>0</v>
      </c>
      <c r="JL130" s="9">
        <v>0</v>
      </c>
      <c r="JM130" s="9">
        <v>0</v>
      </c>
      <c r="JN130" s="9">
        <v>0</v>
      </c>
      <c r="JO130" s="9">
        <v>0</v>
      </c>
      <c r="JP130" s="9">
        <v>0</v>
      </c>
      <c r="JQ130" s="9">
        <v>0</v>
      </c>
      <c r="JR130" s="9">
        <v>0</v>
      </c>
      <c r="JS130" s="9">
        <v>0</v>
      </c>
      <c r="JT130" s="9">
        <v>0</v>
      </c>
      <c r="JU130" s="9">
        <v>0</v>
      </c>
      <c r="JV130" s="9">
        <v>0</v>
      </c>
      <c r="JW130" s="9">
        <v>0</v>
      </c>
      <c r="JX130" s="9">
        <v>0</v>
      </c>
      <c r="JY130" s="9">
        <v>0</v>
      </c>
      <c r="JZ130" s="9">
        <v>0</v>
      </c>
      <c r="KA130" s="9">
        <v>0</v>
      </c>
      <c r="KB130" s="9">
        <v>0</v>
      </c>
      <c r="KC130" s="9">
        <v>0</v>
      </c>
      <c r="KD130" s="9">
        <v>0</v>
      </c>
      <c r="KE130" s="9">
        <v>0</v>
      </c>
      <c r="KF130" s="9">
        <v>0</v>
      </c>
      <c r="KG130" s="9">
        <v>0</v>
      </c>
      <c r="KH130" s="9">
        <v>0</v>
      </c>
      <c r="KI130" s="9">
        <v>0</v>
      </c>
      <c r="KJ130" s="9">
        <v>0</v>
      </c>
      <c r="KK130" s="9">
        <v>0</v>
      </c>
      <c r="KL130" s="9">
        <v>0</v>
      </c>
      <c r="KM130" s="9">
        <v>0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0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>
        <v>0</v>
      </c>
      <c r="LC130" s="9">
        <v>0</v>
      </c>
      <c r="LD130" s="9">
        <v>0</v>
      </c>
      <c r="LE130" s="9">
        <v>0</v>
      </c>
      <c r="LF130" s="9">
        <v>0</v>
      </c>
      <c r="LG130" s="9">
        <v>0</v>
      </c>
      <c r="LH130" s="9">
        <v>0</v>
      </c>
      <c r="LI130" s="9">
        <v>0</v>
      </c>
      <c r="LJ130" s="9">
        <v>0</v>
      </c>
      <c r="LK130" s="9">
        <v>0</v>
      </c>
      <c r="LL130" s="9">
        <v>0</v>
      </c>
      <c r="LM130" s="9">
        <v>0</v>
      </c>
      <c r="LN130" s="9">
        <v>0</v>
      </c>
      <c r="LO130" s="9">
        <v>0</v>
      </c>
      <c r="LP130" s="9">
        <v>0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>
        <v>0</v>
      </c>
      <c r="LX130" s="9">
        <v>0</v>
      </c>
      <c r="LY130" s="9">
        <v>0</v>
      </c>
      <c r="LZ130" s="9">
        <v>0</v>
      </c>
      <c r="MA130" s="9">
        <v>0</v>
      </c>
      <c r="MB130" s="9">
        <v>0</v>
      </c>
      <c r="MC130" s="9">
        <v>0</v>
      </c>
      <c r="MD130" s="9">
        <v>0</v>
      </c>
      <c r="ME130" s="9">
        <v>0</v>
      </c>
      <c r="MF130" s="23"/>
      <c r="MG130" s="52">
        <f t="shared" si="1"/>
        <v>-7.8125E-3</v>
      </c>
      <c r="MH130" s="5"/>
      <c r="MI130" s="31" t="str">
        <v>53a</v>
      </c>
      <c r="MJ130" s="28">
        <v>0.23183167002778945</v>
      </c>
    </row>
    <row r="131" spans="1:348" x14ac:dyDescent="0.25">
      <c r="A131" s="1" t="s">
        <v>53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f>1/$H$8/$H$8</f>
        <v>0.1111111111111111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1</v>
      </c>
      <c r="FJ131" s="9">
        <f>-2-2/$H$8/$H$8</f>
        <v>-2.2222222222222223</v>
      </c>
      <c r="FK131" s="9">
        <v>1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f>1/$H$8/$H$8</f>
        <v>0.1111111111111111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0</v>
      </c>
      <c r="IL131" s="9">
        <v>0</v>
      </c>
      <c r="IM131" s="9">
        <v>0</v>
      </c>
      <c r="IN131" s="9">
        <v>0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>
        <v>0</v>
      </c>
      <c r="IU131" s="9">
        <v>0</v>
      </c>
      <c r="IV131" s="9">
        <v>0</v>
      </c>
      <c r="IW131" s="9">
        <v>0</v>
      </c>
      <c r="IX131" s="9">
        <v>0</v>
      </c>
      <c r="IY131" s="9">
        <v>0</v>
      </c>
      <c r="IZ131" s="9">
        <v>0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0</v>
      </c>
      <c r="KE131" s="9">
        <v>0</v>
      </c>
      <c r="KF131" s="9">
        <v>0</v>
      </c>
      <c r="KG131" s="9">
        <v>0</v>
      </c>
      <c r="KH131" s="9">
        <v>0</v>
      </c>
      <c r="KI131" s="9">
        <v>0</v>
      </c>
      <c r="KJ131" s="9">
        <v>0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0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>
        <v>0</v>
      </c>
      <c r="LJ131" s="9">
        <v>0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  <c r="ME131" s="9">
        <v>0</v>
      </c>
      <c r="MF131" s="23"/>
      <c r="MG131" s="52">
        <f t="shared" si="1"/>
        <v>-7.8125E-3</v>
      </c>
      <c r="MH131" s="5"/>
      <c r="MI131" s="31" t="str">
        <v>43aa</v>
      </c>
      <c r="MJ131" s="28">
        <v>0.15220420540645646</v>
      </c>
    </row>
    <row r="132" spans="1:348" s="8" customFormat="1" x14ac:dyDescent="0.25">
      <c r="A132" s="1" t="s">
        <v>398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f>1/$H$8/$H$8</f>
        <v>0.1111111111111111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1</v>
      </c>
      <c r="FM132" s="9">
        <f>-2-2/$H$8/$H$8</f>
        <v>-2.2222222222222223</v>
      </c>
      <c r="FN132" s="9">
        <v>1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f>1/$H$8/$H$8</f>
        <v>0.1111111111111111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9">
        <v>0</v>
      </c>
      <c r="IM132" s="9">
        <v>0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0</v>
      </c>
      <c r="KE132" s="9">
        <v>0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  <c r="ME132" s="9">
        <v>0</v>
      </c>
      <c r="MF132" s="26"/>
      <c r="MG132" s="52">
        <f t="shared" si="1"/>
        <v>-7.8125E-3</v>
      </c>
      <c r="MH132" s="7"/>
      <c r="MI132" s="27" t="str">
        <v>44*a</v>
      </c>
      <c r="MJ132" s="28">
        <v>0.14002914763283764</v>
      </c>
    </row>
    <row r="133" spans="1:348" s="8" customFormat="1" x14ac:dyDescent="0.25">
      <c r="A133" s="1" t="s">
        <v>659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f>1/$H$8/$H$8</f>
        <v>0.1111111111111111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1</v>
      </c>
      <c r="FN133" s="9">
        <f>-2-2/$H$8/$H$8</f>
        <v>-2.2222222222222223</v>
      </c>
      <c r="FO133" s="9">
        <v>1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f>1/$H$8/$H$8</f>
        <v>0.1111111111111111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0</v>
      </c>
      <c r="JT133" s="9">
        <v>0</v>
      </c>
      <c r="JU133" s="9">
        <v>0</v>
      </c>
      <c r="JV133" s="9">
        <v>0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0</v>
      </c>
      <c r="KE133" s="9">
        <v>0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  <c r="ME133" s="9">
        <v>0</v>
      </c>
      <c r="MF133" s="26"/>
      <c r="MG133" s="52">
        <f t="shared" si="1"/>
        <v>-7.8125E-3</v>
      </c>
      <c r="MH133" s="7"/>
      <c r="MI133" s="27" t="str">
        <v>44aa</v>
      </c>
      <c r="MJ133" s="28">
        <v>0.13322469181607732</v>
      </c>
    </row>
    <row r="134" spans="1:348" s="8" customFormat="1" x14ac:dyDescent="0.25">
      <c r="A134" s="1" t="s">
        <v>399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f>1/$H$8/$H$8</f>
        <v>0.1111111111111111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1</v>
      </c>
      <c r="FO134" s="9">
        <f>-2-2/$H$8/$H$8</f>
        <v>-2.2222222222222223</v>
      </c>
      <c r="FP134" s="9">
        <v>1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f>1/$H$8/$H$8</f>
        <v>0.1111111111111111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>
        <v>0</v>
      </c>
      <c r="IO134" s="9">
        <v>0</v>
      </c>
      <c r="IP134" s="9">
        <v>0</v>
      </c>
      <c r="IQ134" s="9">
        <v>0</v>
      </c>
      <c r="IR134" s="9">
        <v>0</v>
      </c>
      <c r="IS134" s="9">
        <v>0</v>
      </c>
      <c r="IT134" s="9">
        <v>0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  <c r="ME134" s="9">
        <v>0</v>
      </c>
      <c r="MF134" s="26"/>
      <c r="MG134" s="52">
        <f t="shared" si="1"/>
        <v>-7.8125E-3</v>
      </c>
      <c r="MH134" s="7"/>
      <c r="MI134" s="27" t="str">
        <v>45*a</v>
      </c>
      <c r="MJ134" s="28">
        <v>0.13103582198220906</v>
      </c>
    </row>
    <row r="135" spans="1:348" s="8" customFormat="1" x14ac:dyDescent="0.25">
      <c r="A135" s="1" t="s">
        <v>660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f>1/$H$8/$H$8</f>
        <v>0.1111111111111111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1</v>
      </c>
      <c r="FP135" s="9">
        <f>-2-2/$H$8/$H$8</f>
        <v>-2.2222222222222223</v>
      </c>
      <c r="FQ135" s="9">
        <v>1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f>1/$H$8/$H$8</f>
        <v>0.1111111111111111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>
        <v>0</v>
      </c>
      <c r="IO135" s="9">
        <v>0</v>
      </c>
      <c r="IP135" s="9">
        <v>0</v>
      </c>
      <c r="IQ135" s="9">
        <v>0</v>
      </c>
      <c r="IR135" s="9">
        <v>0</v>
      </c>
      <c r="IS135" s="9">
        <v>0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>
        <v>0</v>
      </c>
      <c r="JP135" s="9">
        <v>0</v>
      </c>
      <c r="JQ135" s="9">
        <v>0</v>
      </c>
      <c r="JR135" s="9">
        <v>0</v>
      </c>
      <c r="JS135" s="9">
        <v>0</v>
      </c>
      <c r="JT135" s="9">
        <v>0</v>
      </c>
      <c r="JU135" s="9">
        <v>0</v>
      </c>
      <c r="JV135" s="9">
        <v>0</v>
      </c>
      <c r="JW135" s="9">
        <v>0</v>
      </c>
      <c r="JX135" s="9">
        <v>0</v>
      </c>
      <c r="JY135" s="9">
        <v>0</v>
      </c>
      <c r="JZ135" s="9">
        <v>0</v>
      </c>
      <c r="KA135" s="9">
        <v>0</v>
      </c>
      <c r="KB135" s="9">
        <v>0</v>
      </c>
      <c r="KC135" s="9">
        <v>0</v>
      </c>
      <c r="KD135" s="9">
        <v>0</v>
      </c>
      <c r="KE135" s="9">
        <v>0</v>
      </c>
      <c r="KF135" s="9">
        <v>0</v>
      </c>
      <c r="KG135" s="9">
        <v>0</v>
      </c>
      <c r="KH135" s="9">
        <v>0</v>
      </c>
      <c r="KI135" s="9">
        <v>0</v>
      </c>
      <c r="KJ135" s="9">
        <v>0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>
        <v>0</v>
      </c>
      <c r="LD135" s="9">
        <v>0</v>
      </c>
      <c r="LE135" s="9">
        <v>0</v>
      </c>
      <c r="LF135" s="9">
        <v>0</v>
      </c>
      <c r="LG135" s="9">
        <v>0</v>
      </c>
      <c r="LH135" s="9">
        <v>0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  <c r="ME135" s="9">
        <v>0</v>
      </c>
      <c r="MF135" s="26"/>
      <c r="MG135" s="52">
        <f t="shared" si="1"/>
        <v>-7.8125E-3</v>
      </c>
      <c r="MH135" s="7"/>
      <c r="MI135" s="27" t="str">
        <v>45aa</v>
      </c>
      <c r="MJ135" s="28">
        <v>0.13322469181608507</v>
      </c>
    </row>
    <row r="136" spans="1:348" s="8" customFormat="1" x14ac:dyDescent="0.25">
      <c r="A136" s="1" t="s">
        <v>400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f>1/$H$8/$H$8</f>
        <v>0.1111111111111111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v>1</v>
      </c>
      <c r="FQ136" s="9">
        <f>-2-2/$H$8/$H$8</f>
        <v>-2.2222222222222223</v>
      </c>
      <c r="FR136" s="9">
        <v>1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f>1/$H$8/$H$8</f>
        <v>0.1111111111111111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>
        <v>0</v>
      </c>
      <c r="JT136" s="9">
        <v>0</v>
      </c>
      <c r="JU136" s="9">
        <v>0</v>
      </c>
      <c r="JV136" s="9">
        <v>0</v>
      </c>
      <c r="JW136" s="9">
        <v>0</v>
      </c>
      <c r="JX136" s="9">
        <v>0</v>
      </c>
      <c r="JY136" s="9">
        <v>0</v>
      </c>
      <c r="JZ136" s="9">
        <v>0</v>
      </c>
      <c r="KA136" s="9">
        <v>0</v>
      </c>
      <c r="KB136" s="9">
        <v>0</v>
      </c>
      <c r="KC136" s="9">
        <v>0</v>
      </c>
      <c r="KD136" s="9">
        <v>0</v>
      </c>
      <c r="KE136" s="9">
        <v>0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  <c r="ME136" s="9">
        <v>0</v>
      </c>
      <c r="MF136" s="26"/>
      <c r="MG136" s="52">
        <f t="shared" si="1"/>
        <v>-7.8125E-3</v>
      </c>
      <c r="MH136" s="7"/>
      <c r="MI136" s="27" t="str">
        <v>46*a</v>
      </c>
      <c r="MJ136" s="28">
        <v>0.14002914763283561</v>
      </c>
    </row>
    <row r="137" spans="1:348" s="8" customFormat="1" x14ac:dyDescent="0.25">
      <c r="A137" s="1" t="s">
        <v>163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f>1/$H$8/$H$8</f>
        <v>0.1111111111111111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1</v>
      </c>
      <c r="FT137" s="9">
        <f>-2-2/$H$8/$H$8</f>
        <v>-2.2222222222222223</v>
      </c>
      <c r="FU137" s="9">
        <v>1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f>1/$H$8/$H$8</f>
        <v>0.1111111111111111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>
        <v>0</v>
      </c>
      <c r="IV137" s="9">
        <v>0</v>
      </c>
      <c r="IW137" s="9">
        <v>0</v>
      </c>
      <c r="IX137" s="9">
        <v>0</v>
      </c>
      <c r="IY137" s="9">
        <v>0</v>
      </c>
      <c r="IZ137" s="9">
        <v>0</v>
      </c>
      <c r="JA137" s="9">
        <v>0</v>
      </c>
      <c r="JB137" s="9">
        <v>0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0</v>
      </c>
      <c r="JT137" s="9">
        <v>0</v>
      </c>
      <c r="JU137" s="9">
        <v>0</v>
      </c>
      <c r="JV137" s="9">
        <v>0</v>
      </c>
      <c r="JW137" s="9">
        <v>0</v>
      </c>
      <c r="JX137" s="9">
        <v>0</v>
      </c>
      <c r="JY137" s="9">
        <v>0</v>
      </c>
      <c r="JZ137" s="9">
        <v>0</v>
      </c>
      <c r="KA137" s="9">
        <v>0</v>
      </c>
      <c r="KB137" s="9">
        <v>0</v>
      </c>
      <c r="KC137" s="9">
        <v>0</v>
      </c>
      <c r="KD137" s="9">
        <v>0</v>
      </c>
      <c r="KE137" s="9">
        <v>0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>
        <v>0</v>
      </c>
      <c r="LJ137" s="9">
        <v>0</v>
      </c>
      <c r="LK137" s="9">
        <v>0</v>
      </c>
      <c r="LL137" s="9">
        <v>0</v>
      </c>
      <c r="LM137" s="9">
        <v>0</v>
      </c>
      <c r="LN137" s="9">
        <v>0</v>
      </c>
      <c r="LO137" s="9">
        <v>0</v>
      </c>
      <c r="LP137" s="9">
        <v>0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>
        <v>0</v>
      </c>
      <c r="MA137" s="9">
        <v>0</v>
      </c>
      <c r="MB137" s="9">
        <v>0</v>
      </c>
      <c r="MC137" s="9">
        <v>0</v>
      </c>
      <c r="MD137" s="9">
        <v>0</v>
      </c>
      <c r="ME137" s="9">
        <v>0</v>
      </c>
      <c r="MF137" s="26"/>
      <c r="MG137" s="52">
        <f t="shared" si="1"/>
        <v>-7.8125E-3</v>
      </c>
      <c r="MH137" s="7"/>
      <c r="MI137" s="27" t="str">
        <v>46aa</v>
      </c>
      <c r="MJ137" s="28">
        <v>0.15220420540645746</v>
      </c>
    </row>
    <row r="138" spans="1:348" x14ac:dyDescent="0.25">
      <c r="A138" s="1" t="s">
        <v>661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f>1/$H$8/$H$8</f>
        <v>0.1111111111111111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1</v>
      </c>
      <c r="FU138" s="9">
        <f>-2-2/$H$8/$H$8</f>
        <v>-2.2222222222222223</v>
      </c>
      <c r="FV138" s="9">
        <v>1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f>1/$H$8/$H$8</f>
        <v>0.1111111111111111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>
        <v>0</v>
      </c>
      <c r="IC138" s="9">
        <v>0</v>
      </c>
      <c r="ID138" s="9">
        <v>0</v>
      </c>
      <c r="IE138" s="9">
        <v>0</v>
      </c>
      <c r="IF138" s="9">
        <v>0</v>
      </c>
      <c r="IG138" s="9">
        <v>0</v>
      </c>
      <c r="IH138" s="9">
        <v>0</v>
      </c>
      <c r="II138" s="9">
        <v>0</v>
      </c>
      <c r="IJ138" s="9">
        <v>0</v>
      </c>
      <c r="IK138" s="9">
        <v>0</v>
      </c>
      <c r="IL138" s="9">
        <v>0</v>
      </c>
      <c r="IM138" s="9">
        <v>0</v>
      </c>
      <c r="IN138" s="9">
        <v>0</v>
      </c>
      <c r="IO138" s="9">
        <v>0</v>
      </c>
      <c r="IP138" s="9">
        <v>0</v>
      </c>
      <c r="IQ138" s="9">
        <v>0</v>
      </c>
      <c r="IR138" s="9">
        <v>0</v>
      </c>
      <c r="IS138" s="9">
        <v>0</v>
      </c>
      <c r="IT138" s="9">
        <v>0</v>
      </c>
      <c r="IU138" s="9">
        <v>0</v>
      </c>
      <c r="IV138" s="9">
        <v>0</v>
      </c>
      <c r="IW138" s="9">
        <v>0</v>
      </c>
      <c r="IX138" s="9">
        <v>0</v>
      </c>
      <c r="IY138" s="9">
        <v>0</v>
      </c>
      <c r="IZ138" s="9">
        <v>0</v>
      </c>
      <c r="JA138" s="9">
        <v>0</v>
      </c>
      <c r="JB138" s="9">
        <v>0</v>
      </c>
      <c r="JC138" s="9">
        <v>0</v>
      </c>
      <c r="JD138" s="9">
        <v>0</v>
      </c>
      <c r="JE138" s="9">
        <v>0</v>
      </c>
      <c r="JF138" s="9">
        <v>0</v>
      </c>
      <c r="JG138" s="9">
        <v>0</v>
      </c>
      <c r="JH138" s="9">
        <v>0</v>
      </c>
      <c r="JI138" s="9">
        <v>0</v>
      </c>
      <c r="JJ138" s="9">
        <v>0</v>
      </c>
      <c r="JK138" s="9">
        <v>0</v>
      </c>
      <c r="JL138" s="9">
        <v>0</v>
      </c>
      <c r="JM138" s="9">
        <v>0</v>
      </c>
      <c r="JN138" s="9">
        <v>0</v>
      </c>
      <c r="JO138" s="9">
        <v>0</v>
      </c>
      <c r="JP138" s="9">
        <v>0</v>
      </c>
      <c r="JQ138" s="9">
        <v>0</v>
      </c>
      <c r="JR138" s="9">
        <v>0</v>
      </c>
      <c r="JS138" s="9">
        <v>0</v>
      </c>
      <c r="JT138" s="9">
        <v>0</v>
      </c>
      <c r="JU138" s="9">
        <v>0</v>
      </c>
      <c r="JV138" s="9">
        <v>0</v>
      </c>
      <c r="JW138" s="9">
        <v>0</v>
      </c>
      <c r="JX138" s="9">
        <v>0</v>
      </c>
      <c r="JY138" s="9">
        <v>0</v>
      </c>
      <c r="JZ138" s="9">
        <v>0</v>
      </c>
      <c r="KA138" s="9">
        <v>0</v>
      </c>
      <c r="KB138" s="9">
        <v>0</v>
      </c>
      <c r="KC138" s="9">
        <v>0</v>
      </c>
      <c r="KD138" s="9">
        <v>0</v>
      </c>
      <c r="KE138" s="9">
        <v>0</v>
      </c>
      <c r="KF138" s="9">
        <v>0</v>
      </c>
      <c r="KG138" s="9">
        <v>0</v>
      </c>
      <c r="KH138" s="9">
        <v>0</v>
      </c>
      <c r="KI138" s="9">
        <v>0</v>
      </c>
      <c r="KJ138" s="9">
        <v>0</v>
      </c>
      <c r="KK138" s="9">
        <v>0</v>
      </c>
      <c r="KL138" s="9">
        <v>0</v>
      </c>
      <c r="KM138" s="9">
        <v>0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0</v>
      </c>
      <c r="KU138" s="9">
        <v>0</v>
      </c>
      <c r="KV138" s="9">
        <v>0</v>
      </c>
      <c r="KW138" s="9">
        <v>0</v>
      </c>
      <c r="KX138" s="9">
        <v>0</v>
      </c>
      <c r="KY138" s="9">
        <v>0</v>
      </c>
      <c r="KZ138" s="9">
        <v>0</v>
      </c>
      <c r="LA138" s="9">
        <v>0</v>
      </c>
      <c r="LB138" s="9">
        <v>0</v>
      </c>
      <c r="LC138" s="9">
        <v>0</v>
      </c>
      <c r="LD138" s="9">
        <v>0</v>
      </c>
      <c r="LE138" s="9">
        <v>0</v>
      </c>
      <c r="LF138" s="9">
        <v>0</v>
      </c>
      <c r="LG138" s="9">
        <v>0</v>
      </c>
      <c r="LH138" s="9">
        <v>0</v>
      </c>
      <c r="LI138" s="9">
        <v>0</v>
      </c>
      <c r="LJ138" s="9">
        <v>0</v>
      </c>
      <c r="LK138" s="9">
        <v>0</v>
      </c>
      <c r="LL138" s="9">
        <v>0</v>
      </c>
      <c r="LM138" s="9">
        <v>0</v>
      </c>
      <c r="LN138" s="9">
        <v>0</v>
      </c>
      <c r="LO138" s="9">
        <v>0</v>
      </c>
      <c r="LP138" s="9">
        <v>0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0</v>
      </c>
      <c r="LW138" s="9">
        <v>0</v>
      </c>
      <c r="LX138" s="9">
        <v>0</v>
      </c>
      <c r="LY138" s="9">
        <v>0</v>
      </c>
      <c r="LZ138" s="9">
        <v>0</v>
      </c>
      <c r="MA138" s="9">
        <v>0</v>
      </c>
      <c r="MB138" s="9">
        <v>0</v>
      </c>
      <c r="MC138" s="9">
        <v>0</v>
      </c>
      <c r="MD138" s="9">
        <v>0</v>
      </c>
      <c r="ME138" s="9">
        <v>0</v>
      </c>
      <c r="MF138" s="23"/>
      <c r="MG138" s="52">
        <f t="shared" si="1"/>
        <v>-7.8125E-3</v>
      </c>
      <c r="MH138" s="5"/>
      <c r="MI138" s="31" t="str">
        <v>57*a</v>
      </c>
      <c r="MJ138" s="28">
        <v>0.2318316700277897</v>
      </c>
    </row>
    <row r="139" spans="1:348" x14ac:dyDescent="0.25">
      <c r="A139" s="1" t="s">
        <v>164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f>1/$H$8/$H$8</f>
        <v>0.1111111111111111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1</v>
      </c>
      <c r="FV139" s="9">
        <f>-2-2/$H$8/$H$8</f>
        <v>-2.2222222222222223</v>
      </c>
      <c r="FW139" s="9">
        <v>1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f>1/$H$8/$H$8</f>
        <v>0.1111111111111111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  <c r="IJ139" s="9">
        <v>0</v>
      </c>
      <c r="IK139" s="9">
        <v>0</v>
      </c>
      <c r="IL139" s="9">
        <v>0</v>
      </c>
      <c r="IM139" s="9">
        <v>0</v>
      </c>
      <c r="IN139" s="9">
        <v>0</v>
      </c>
      <c r="IO139" s="9">
        <v>0</v>
      </c>
      <c r="IP139" s="9">
        <v>0</v>
      </c>
      <c r="IQ139" s="9">
        <v>0</v>
      </c>
      <c r="IR139" s="9">
        <v>0</v>
      </c>
      <c r="IS139" s="9">
        <v>0</v>
      </c>
      <c r="IT139" s="9">
        <v>0</v>
      </c>
      <c r="IU139" s="9">
        <v>0</v>
      </c>
      <c r="IV139" s="9">
        <v>0</v>
      </c>
      <c r="IW139" s="9">
        <v>0</v>
      </c>
      <c r="IX139" s="9">
        <v>0</v>
      </c>
      <c r="IY139" s="9">
        <v>0</v>
      </c>
      <c r="IZ139" s="9">
        <v>0</v>
      </c>
      <c r="JA139" s="9">
        <v>0</v>
      </c>
      <c r="JB139" s="9">
        <v>0</v>
      </c>
      <c r="JC139" s="9">
        <v>0</v>
      </c>
      <c r="JD139" s="9">
        <v>0</v>
      </c>
      <c r="JE139" s="9">
        <v>0</v>
      </c>
      <c r="JF139" s="9">
        <v>0</v>
      </c>
      <c r="JG139" s="9">
        <v>0</v>
      </c>
      <c r="JH139" s="9">
        <v>0</v>
      </c>
      <c r="JI139" s="9">
        <v>0</v>
      </c>
      <c r="JJ139" s="9">
        <v>0</v>
      </c>
      <c r="JK139" s="9">
        <v>0</v>
      </c>
      <c r="JL139" s="9">
        <v>0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>
        <v>0</v>
      </c>
      <c r="JT139" s="9">
        <v>0</v>
      </c>
      <c r="JU139" s="9">
        <v>0</v>
      </c>
      <c r="JV139" s="9">
        <v>0</v>
      </c>
      <c r="JW139" s="9">
        <v>0</v>
      </c>
      <c r="JX139" s="9">
        <v>0</v>
      </c>
      <c r="JY139" s="9">
        <v>0</v>
      </c>
      <c r="JZ139" s="9">
        <v>0</v>
      </c>
      <c r="KA139" s="9">
        <v>0</v>
      </c>
      <c r="KB139" s="9">
        <v>0</v>
      </c>
      <c r="KC139" s="9">
        <v>0</v>
      </c>
      <c r="KD139" s="9">
        <v>0</v>
      </c>
      <c r="KE139" s="9">
        <v>0</v>
      </c>
      <c r="KF139" s="9">
        <v>0</v>
      </c>
      <c r="KG139" s="9">
        <v>0</v>
      </c>
      <c r="KH139" s="9">
        <v>0</v>
      </c>
      <c r="KI139" s="9">
        <v>0</v>
      </c>
      <c r="KJ139" s="9">
        <v>0</v>
      </c>
      <c r="KK139" s="9">
        <v>0</v>
      </c>
      <c r="KL139" s="9">
        <v>0</v>
      </c>
      <c r="KM139" s="9">
        <v>0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>
        <v>0</v>
      </c>
      <c r="LJ139" s="9">
        <v>0</v>
      </c>
      <c r="LK139" s="9">
        <v>0</v>
      </c>
      <c r="LL139" s="9">
        <v>0</v>
      </c>
      <c r="LM139" s="9">
        <v>0</v>
      </c>
      <c r="LN139" s="9">
        <v>0</v>
      </c>
      <c r="LO139" s="9">
        <v>0</v>
      </c>
      <c r="LP139" s="9">
        <v>0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>
        <v>0</v>
      </c>
      <c r="LY139" s="9">
        <v>0</v>
      </c>
      <c r="LZ139" s="9">
        <v>0</v>
      </c>
      <c r="MA139" s="9">
        <v>0</v>
      </c>
      <c r="MB139" s="9">
        <v>0</v>
      </c>
      <c r="MC139" s="9">
        <v>0</v>
      </c>
      <c r="MD139" s="9">
        <v>0</v>
      </c>
      <c r="ME139" s="9">
        <v>0</v>
      </c>
      <c r="MF139" s="23"/>
      <c r="MG139" s="52">
        <f t="shared" si="1"/>
        <v>-7.8125E-3</v>
      </c>
      <c r="MH139" s="5"/>
      <c r="MI139" s="31">
        <v>57</v>
      </c>
      <c r="MJ139" s="28">
        <v>0.2007969657237737</v>
      </c>
    </row>
    <row r="140" spans="1:348" s="8" customFormat="1" x14ac:dyDescent="0.25">
      <c r="A140" s="1" t="s">
        <v>662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f>1/$H$8/$H$8</f>
        <v>0.1111111111111111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1</v>
      </c>
      <c r="FW140" s="9">
        <f>-2-2/$H$8/$H$8</f>
        <v>-2.2222222222222223</v>
      </c>
      <c r="FX140" s="9">
        <v>1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f>1/$H$8/$H$8</f>
        <v>0.1111111111111111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</v>
      </c>
      <c r="HX140" s="9">
        <v>0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>
        <v>0</v>
      </c>
      <c r="IE140" s="9">
        <v>0</v>
      </c>
      <c r="IF140" s="9">
        <v>0</v>
      </c>
      <c r="IG140" s="9">
        <v>0</v>
      </c>
      <c r="IH140" s="9">
        <v>0</v>
      </c>
      <c r="II140" s="9">
        <v>0</v>
      </c>
      <c r="IJ140" s="9">
        <v>0</v>
      </c>
      <c r="IK140" s="9">
        <v>0</v>
      </c>
      <c r="IL140" s="9">
        <v>0</v>
      </c>
      <c r="IM140" s="9">
        <v>0</v>
      </c>
      <c r="IN140" s="9">
        <v>0</v>
      </c>
      <c r="IO140" s="9">
        <v>0</v>
      </c>
      <c r="IP140" s="9">
        <v>0</v>
      </c>
      <c r="IQ140" s="9">
        <v>0</v>
      </c>
      <c r="IR140" s="9">
        <v>0</v>
      </c>
      <c r="IS140" s="9">
        <v>0</v>
      </c>
      <c r="IT140" s="9">
        <v>0</v>
      </c>
      <c r="IU140" s="9">
        <v>0</v>
      </c>
      <c r="IV140" s="9">
        <v>0</v>
      </c>
      <c r="IW140" s="9">
        <v>0</v>
      </c>
      <c r="IX140" s="9">
        <v>0</v>
      </c>
      <c r="IY140" s="9">
        <v>0</v>
      </c>
      <c r="IZ140" s="9">
        <v>0</v>
      </c>
      <c r="JA140" s="9">
        <v>0</v>
      </c>
      <c r="JB140" s="9">
        <v>0</v>
      </c>
      <c r="JC140" s="9">
        <v>0</v>
      </c>
      <c r="JD140" s="9">
        <v>0</v>
      </c>
      <c r="JE140" s="9">
        <v>0</v>
      </c>
      <c r="JF140" s="9">
        <v>0</v>
      </c>
      <c r="JG140" s="9">
        <v>0</v>
      </c>
      <c r="JH140" s="9">
        <v>0</v>
      </c>
      <c r="JI140" s="9">
        <v>0</v>
      </c>
      <c r="JJ140" s="9">
        <v>0</v>
      </c>
      <c r="JK140" s="9">
        <v>0</v>
      </c>
      <c r="JL140" s="9">
        <v>0</v>
      </c>
      <c r="JM140" s="9">
        <v>0</v>
      </c>
      <c r="JN140" s="9">
        <v>0</v>
      </c>
      <c r="JO140" s="9">
        <v>0</v>
      </c>
      <c r="JP140" s="9">
        <v>0</v>
      </c>
      <c r="JQ140" s="9">
        <v>0</v>
      </c>
      <c r="JR140" s="9">
        <v>0</v>
      </c>
      <c r="JS140" s="9">
        <v>0</v>
      </c>
      <c r="JT140" s="9">
        <v>0</v>
      </c>
      <c r="JU140" s="9">
        <v>0</v>
      </c>
      <c r="JV140" s="9">
        <v>0</v>
      </c>
      <c r="JW140" s="9">
        <v>0</v>
      </c>
      <c r="JX140" s="9">
        <v>0</v>
      </c>
      <c r="JY140" s="9">
        <v>0</v>
      </c>
      <c r="JZ140" s="9">
        <v>0</v>
      </c>
      <c r="KA140" s="9">
        <v>0</v>
      </c>
      <c r="KB140" s="9">
        <v>0</v>
      </c>
      <c r="KC140" s="9">
        <v>0</v>
      </c>
      <c r="KD140" s="9">
        <v>0</v>
      </c>
      <c r="KE140" s="9">
        <v>0</v>
      </c>
      <c r="KF140" s="9">
        <v>0</v>
      </c>
      <c r="KG140" s="9">
        <v>0</v>
      </c>
      <c r="KH140" s="9">
        <v>0</v>
      </c>
      <c r="KI140" s="9">
        <v>0</v>
      </c>
      <c r="KJ140" s="9">
        <v>0</v>
      </c>
      <c r="KK140" s="9">
        <v>0</v>
      </c>
      <c r="KL140" s="9">
        <v>0</v>
      </c>
      <c r="KM140" s="9">
        <v>0</v>
      </c>
      <c r="KN140" s="9">
        <v>0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>
        <v>0</v>
      </c>
      <c r="LA140" s="9">
        <v>0</v>
      </c>
      <c r="LB140" s="9">
        <v>0</v>
      </c>
      <c r="LC140" s="9">
        <v>0</v>
      </c>
      <c r="LD140" s="9">
        <v>0</v>
      </c>
      <c r="LE140" s="9">
        <v>0</v>
      </c>
      <c r="LF140" s="9">
        <v>0</v>
      </c>
      <c r="LG140" s="9">
        <v>0</v>
      </c>
      <c r="LH140" s="9">
        <v>0</v>
      </c>
      <c r="LI140" s="9">
        <v>0</v>
      </c>
      <c r="LJ140" s="9">
        <v>0</v>
      </c>
      <c r="LK140" s="9">
        <v>0</v>
      </c>
      <c r="LL140" s="9">
        <v>0</v>
      </c>
      <c r="LM140" s="9">
        <v>0</v>
      </c>
      <c r="LN140" s="9">
        <v>0</v>
      </c>
      <c r="LO140" s="9">
        <v>0</v>
      </c>
      <c r="LP140" s="9">
        <v>0</v>
      </c>
      <c r="LQ140" s="9">
        <v>0</v>
      </c>
      <c r="LR140" s="9">
        <v>0</v>
      </c>
      <c r="LS140" s="9">
        <v>0</v>
      </c>
      <c r="LT140" s="9">
        <v>0</v>
      </c>
      <c r="LU140" s="9">
        <v>0</v>
      </c>
      <c r="LV140" s="9">
        <v>0</v>
      </c>
      <c r="LW140" s="9">
        <v>0</v>
      </c>
      <c r="LX140" s="9">
        <v>0</v>
      </c>
      <c r="LY140" s="9">
        <v>0</v>
      </c>
      <c r="LZ140" s="9">
        <v>0</v>
      </c>
      <c r="MA140" s="9">
        <v>0</v>
      </c>
      <c r="MB140" s="9">
        <v>0</v>
      </c>
      <c r="MC140" s="9">
        <v>0</v>
      </c>
      <c r="MD140" s="9">
        <v>0</v>
      </c>
      <c r="ME140" s="9">
        <v>0</v>
      </c>
      <c r="MF140" s="26"/>
      <c r="MG140" s="52">
        <f t="shared" si="1"/>
        <v>-7.8125E-3</v>
      </c>
      <c r="MH140" s="7"/>
      <c r="MI140" s="27" t="str">
        <v>57a</v>
      </c>
      <c r="MJ140" s="28">
        <v>0.16194976141975775</v>
      </c>
    </row>
    <row r="141" spans="1:348" s="8" customFormat="1" x14ac:dyDescent="0.25">
      <c r="A141" s="1" t="s">
        <v>165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f>1/$H$8/$H$8</f>
        <v>0.1111111111111111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1</v>
      </c>
      <c r="FX141" s="9">
        <f>-2-2/$H$8/$H$8</f>
        <v>-2.2222222222222223</v>
      </c>
      <c r="FY141" s="9">
        <v>1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f>1/$H$8/$H$8</f>
        <v>0.1111111111111111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0</v>
      </c>
      <c r="IE141" s="9">
        <v>0</v>
      </c>
      <c r="IF141" s="9">
        <v>0</v>
      </c>
      <c r="IG141" s="9">
        <v>0</v>
      </c>
      <c r="IH141" s="9">
        <v>0</v>
      </c>
      <c r="II141" s="9">
        <v>0</v>
      </c>
      <c r="IJ141" s="9">
        <v>0</v>
      </c>
      <c r="IK141" s="9">
        <v>0</v>
      </c>
      <c r="IL141" s="9">
        <v>0</v>
      </c>
      <c r="IM141" s="9">
        <v>0</v>
      </c>
      <c r="IN141" s="9">
        <v>0</v>
      </c>
      <c r="IO141" s="9">
        <v>0</v>
      </c>
      <c r="IP141" s="9">
        <v>0</v>
      </c>
      <c r="IQ141" s="9">
        <v>0</v>
      </c>
      <c r="IR141" s="9">
        <v>0</v>
      </c>
      <c r="IS141" s="9">
        <v>0</v>
      </c>
      <c r="IT141" s="9">
        <v>0</v>
      </c>
      <c r="IU141" s="9">
        <v>0</v>
      </c>
      <c r="IV141" s="9">
        <v>0</v>
      </c>
      <c r="IW141" s="9">
        <v>0</v>
      </c>
      <c r="IX141" s="9">
        <v>0</v>
      </c>
      <c r="IY141" s="9">
        <v>0</v>
      </c>
      <c r="IZ141" s="9">
        <v>0</v>
      </c>
      <c r="JA141" s="9">
        <v>0</v>
      </c>
      <c r="JB141" s="9">
        <v>0</v>
      </c>
      <c r="JC141" s="9">
        <v>0</v>
      </c>
      <c r="JD141" s="9">
        <v>0</v>
      </c>
      <c r="JE141" s="9">
        <v>0</v>
      </c>
      <c r="JF141" s="9">
        <v>0</v>
      </c>
      <c r="JG141" s="9">
        <v>0</v>
      </c>
      <c r="JH141" s="9">
        <v>0</v>
      </c>
      <c r="JI141" s="9">
        <v>0</v>
      </c>
      <c r="JJ141" s="9">
        <v>0</v>
      </c>
      <c r="JK141" s="9">
        <v>0</v>
      </c>
      <c r="JL141" s="9">
        <v>0</v>
      </c>
      <c r="JM141" s="9">
        <v>0</v>
      </c>
      <c r="JN141" s="9">
        <v>0</v>
      </c>
      <c r="JO141" s="9">
        <v>0</v>
      </c>
      <c r="JP141" s="9">
        <v>0</v>
      </c>
      <c r="JQ141" s="9">
        <v>0</v>
      </c>
      <c r="JR141" s="9">
        <v>0</v>
      </c>
      <c r="JS141" s="9">
        <v>0</v>
      </c>
      <c r="JT141" s="9">
        <v>0</v>
      </c>
      <c r="JU141" s="9">
        <v>0</v>
      </c>
      <c r="JV141" s="9">
        <v>0</v>
      </c>
      <c r="JW141" s="9">
        <v>0</v>
      </c>
      <c r="JX141" s="9">
        <v>0</v>
      </c>
      <c r="JY141" s="9">
        <v>0</v>
      </c>
      <c r="JZ141" s="9">
        <v>0</v>
      </c>
      <c r="KA141" s="9">
        <v>0</v>
      </c>
      <c r="KB141" s="9">
        <v>0</v>
      </c>
      <c r="KC141" s="9">
        <v>0</v>
      </c>
      <c r="KD141" s="9">
        <v>0</v>
      </c>
      <c r="KE141" s="9">
        <v>0</v>
      </c>
      <c r="KF141" s="9">
        <v>0</v>
      </c>
      <c r="KG141" s="9">
        <v>0</v>
      </c>
      <c r="KH141" s="9">
        <v>0</v>
      </c>
      <c r="KI141" s="9">
        <v>0</v>
      </c>
      <c r="KJ141" s="9">
        <v>0</v>
      </c>
      <c r="KK141" s="9">
        <v>0</v>
      </c>
      <c r="KL141" s="9">
        <v>0</v>
      </c>
      <c r="KM141" s="9">
        <v>0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>
        <v>0</v>
      </c>
      <c r="LA141" s="9">
        <v>0</v>
      </c>
      <c r="LB141" s="9">
        <v>0</v>
      </c>
      <c r="LC141" s="9">
        <v>0</v>
      </c>
      <c r="LD141" s="9">
        <v>0</v>
      </c>
      <c r="LE141" s="9">
        <v>0</v>
      </c>
      <c r="LF141" s="9">
        <v>0</v>
      </c>
      <c r="LG141" s="9">
        <v>0</v>
      </c>
      <c r="LH141" s="9">
        <v>0</v>
      </c>
      <c r="LI141" s="9">
        <v>0</v>
      </c>
      <c r="LJ141" s="9">
        <v>0</v>
      </c>
      <c r="LK141" s="9">
        <v>0</v>
      </c>
      <c r="LL141" s="9">
        <v>0</v>
      </c>
      <c r="LM141" s="9">
        <v>0</v>
      </c>
      <c r="LN141" s="9">
        <v>0</v>
      </c>
      <c r="LO141" s="9">
        <v>0</v>
      </c>
      <c r="LP141" s="9">
        <v>0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>
        <v>0</v>
      </c>
      <c r="LY141" s="9">
        <v>0</v>
      </c>
      <c r="LZ141" s="9">
        <v>0</v>
      </c>
      <c r="MA141" s="9">
        <v>0</v>
      </c>
      <c r="MB141" s="9">
        <v>0</v>
      </c>
      <c r="MC141" s="9">
        <v>0</v>
      </c>
      <c r="MD141" s="9">
        <v>0</v>
      </c>
      <c r="ME141" s="9">
        <v>0</v>
      </c>
      <c r="MF141" s="26"/>
      <c r="MG141" s="52">
        <f t="shared" si="1"/>
        <v>-7.8125E-3</v>
      </c>
      <c r="MH141" s="7"/>
      <c r="MI141" s="27">
        <v>58</v>
      </c>
      <c r="MJ141" s="28">
        <v>0.11554844210358248</v>
      </c>
    </row>
    <row r="142" spans="1:348" s="8" customFormat="1" x14ac:dyDescent="0.25">
      <c r="A142" s="1" t="s">
        <v>168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f>1/$H$8/$H$8</f>
        <v>0.1111111111111111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1</v>
      </c>
      <c r="GA142" s="9">
        <f>-2-2/$H$8/$H$8</f>
        <v>-2.2222222222222223</v>
      </c>
      <c r="GB142" s="9">
        <v>1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f>1/$H$8/$H$8</f>
        <v>0.1111111111111111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</v>
      </c>
      <c r="HX142" s="9">
        <v>0</v>
      </c>
      <c r="HY142" s="9">
        <v>0</v>
      </c>
      <c r="HZ142" s="9">
        <v>0</v>
      </c>
      <c r="IA142" s="9">
        <v>0</v>
      </c>
      <c r="IB142" s="9">
        <v>0</v>
      </c>
      <c r="IC142" s="9">
        <v>0</v>
      </c>
      <c r="ID142" s="9">
        <v>0</v>
      </c>
      <c r="IE142" s="9">
        <v>0</v>
      </c>
      <c r="IF142" s="9">
        <v>0</v>
      </c>
      <c r="IG142" s="9">
        <v>0</v>
      </c>
      <c r="IH142" s="9">
        <v>0</v>
      </c>
      <c r="II142" s="9">
        <v>0</v>
      </c>
      <c r="IJ142" s="9">
        <v>0</v>
      </c>
      <c r="IK142" s="9">
        <v>0</v>
      </c>
      <c r="IL142" s="9">
        <v>0</v>
      </c>
      <c r="IM142" s="9">
        <v>0</v>
      </c>
      <c r="IN142" s="9">
        <v>0</v>
      </c>
      <c r="IO142" s="9">
        <v>0</v>
      </c>
      <c r="IP142" s="9">
        <v>0</v>
      </c>
      <c r="IQ142" s="9">
        <v>0</v>
      </c>
      <c r="IR142" s="9">
        <v>0</v>
      </c>
      <c r="IS142" s="9">
        <v>0</v>
      </c>
      <c r="IT142" s="9">
        <v>0</v>
      </c>
      <c r="IU142" s="9">
        <v>0</v>
      </c>
      <c r="IV142" s="9">
        <v>0</v>
      </c>
      <c r="IW142" s="9">
        <v>0</v>
      </c>
      <c r="IX142" s="9">
        <v>0</v>
      </c>
      <c r="IY142" s="9">
        <v>0</v>
      </c>
      <c r="IZ142" s="9">
        <v>0</v>
      </c>
      <c r="JA142" s="9">
        <v>0</v>
      </c>
      <c r="JB142" s="9">
        <v>0</v>
      </c>
      <c r="JC142" s="9">
        <v>0</v>
      </c>
      <c r="JD142" s="9">
        <v>0</v>
      </c>
      <c r="JE142" s="9">
        <v>0</v>
      </c>
      <c r="JF142" s="9">
        <v>0</v>
      </c>
      <c r="JG142" s="9">
        <v>0</v>
      </c>
      <c r="JH142" s="9">
        <v>0</v>
      </c>
      <c r="JI142" s="9">
        <v>0</v>
      </c>
      <c r="JJ142" s="9">
        <v>0</v>
      </c>
      <c r="JK142" s="9">
        <v>0</v>
      </c>
      <c r="JL142" s="9">
        <v>0</v>
      </c>
      <c r="JM142" s="9">
        <v>0</v>
      </c>
      <c r="JN142" s="9">
        <v>0</v>
      </c>
      <c r="JO142" s="9">
        <v>0</v>
      </c>
      <c r="JP142" s="9">
        <v>0</v>
      </c>
      <c r="JQ142" s="9">
        <v>0</v>
      </c>
      <c r="JR142" s="9">
        <v>0</v>
      </c>
      <c r="JS142" s="9">
        <v>0</v>
      </c>
      <c r="JT142" s="9">
        <v>0</v>
      </c>
      <c r="JU142" s="9">
        <v>0</v>
      </c>
      <c r="JV142" s="9">
        <v>0</v>
      </c>
      <c r="JW142" s="9">
        <v>0</v>
      </c>
      <c r="JX142" s="9">
        <v>0</v>
      </c>
      <c r="JY142" s="9">
        <v>0</v>
      </c>
      <c r="JZ142" s="9">
        <v>0</v>
      </c>
      <c r="KA142" s="9">
        <v>0</v>
      </c>
      <c r="KB142" s="9">
        <v>0</v>
      </c>
      <c r="KC142" s="9">
        <v>0</v>
      </c>
      <c r="KD142" s="9">
        <v>0</v>
      </c>
      <c r="KE142" s="9">
        <v>0</v>
      </c>
      <c r="KF142" s="9">
        <v>0</v>
      </c>
      <c r="KG142" s="9">
        <v>0</v>
      </c>
      <c r="KH142" s="9">
        <v>0</v>
      </c>
      <c r="KI142" s="9">
        <v>0</v>
      </c>
      <c r="KJ142" s="9">
        <v>0</v>
      </c>
      <c r="KK142" s="9">
        <v>0</v>
      </c>
      <c r="KL142" s="9">
        <v>0</v>
      </c>
      <c r="KM142" s="9">
        <v>0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>
        <v>0</v>
      </c>
      <c r="KU142" s="9">
        <v>0</v>
      </c>
      <c r="KV142" s="9">
        <v>0</v>
      </c>
      <c r="KW142" s="9">
        <v>0</v>
      </c>
      <c r="KX142" s="9">
        <v>0</v>
      </c>
      <c r="KY142" s="9">
        <v>0</v>
      </c>
      <c r="KZ142" s="9">
        <v>0</v>
      </c>
      <c r="LA142" s="9">
        <v>0</v>
      </c>
      <c r="LB142" s="9">
        <v>0</v>
      </c>
      <c r="LC142" s="9">
        <v>0</v>
      </c>
      <c r="LD142" s="9">
        <v>0</v>
      </c>
      <c r="LE142" s="9">
        <v>0</v>
      </c>
      <c r="LF142" s="9">
        <v>0</v>
      </c>
      <c r="LG142" s="9">
        <v>0</v>
      </c>
      <c r="LH142" s="9">
        <v>0</v>
      </c>
      <c r="LI142" s="9">
        <v>0</v>
      </c>
      <c r="LJ142" s="9">
        <v>0</v>
      </c>
      <c r="LK142" s="9">
        <v>0</v>
      </c>
      <c r="LL142" s="9">
        <v>0</v>
      </c>
      <c r="LM142" s="9">
        <v>0</v>
      </c>
      <c r="LN142" s="9">
        <v>0</v>
      </c>
      <c r="LO142" s="9">
        <v>0</v>
      </c>
      <c r="LP142" s="9">
        <v>0</v>
      </c>
      <c r="LQ142" s="9">
        <v>0</v>
      </c>
      <c r="LR142" s="9">
        <v>0</v>
      </c>
      <c r="LS142" s="9">
        <v>0</v>
      </c>
      <c r="LT142" s="9">
        <v>0</v>
      </c>
      <c r="LU142" s="9">
        <v>0</v>
      </c>
      <c r="LV142" s="9">
        <v>0</v>
      </c>
      <c r="LW142" s="9">
        <v>0</v>
      </c>
      <c r="LX142" s="9">
        <v>0</v>
      </c>
      <c r="LY142" s="9">
        <v>0</v>
      </c>
      <c r="LZ142" s="9">
        <v>0</v>
      </c>
      <c r="MA142" s="9">
        <v>0</v>
      </c>
      <c r="MB142" s="9">
        <v>0</v>
      </c>
      <c r="MC142" s="9">
        <v>0</v>
      </c>
      <c r="MD142" s="9">
        <v>0</v>
      </c>
      <c r="ME142" s="9">
        <v>0</v>
      </c>
      <c r="MF142" s="26"/>
      <c r="MG142" s="52">
        <f t="shared" si="1"/>
        <v>-7.8125E-3</v>
      </c>
      <c r="MH142" s="7"/>
      <c r="MI142" s="27" t="str">
        <v>58a</v>
      </c>
      <c r="MJ142" s="28">
        <v>6.1601834478856261E-2</v>
      </c>
    </row>
    <row r="143" spans="1:348" s="8" customFormat="1" x14ac:dyDescent="0.25">
      <c r="A143" s="1" t="s">
        <v>663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f>1/$H$8/$H$8</f>
        <v>0.1111111111111111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1</v>
      </c>
      <c r="GB143" s="9">
        <f>-2-2/$H$8/$H$8</f>
        <v>-2.2222222222222223</v>
      </c>
      <c r="GC143" s="9">
        <v>1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f>1/$H$8/$H$8</f>
        <v>0.1111111111111111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9">
        <v>0</v>
      </c>
      <c r="IM143" s="9">
        <v>0</v>
      </c>
      <c r="IN143" s="9">
        <v>0</v>
      </c>
      <c r="IO143" s="9">
        <v>0</v>
      </c>
      <c r="IP143" s="9">
        <v>0</v>
      </c>
      <c r="IQ143" s="9">
        <v>0</v>
      </c>
      <c r="IR143" s="9">
        <v>0</v>
      </c>
      <c r="IS143" s="9">
        <v>0</v>
      </c>
      <c r="IT143" s="9">
        <v>0</v>
      </c>
      <c r="IU143" s="9">
        <v>0</v>
      </c>
      <c r="IV143" s="9">
        <v>0</v>
      </c>
      <c r="IW143" s="9">
        <v>0</v>
      </c>
      <c r="IX143" s="9">
        <v>0</v>
      </c>
      <c r="IY143" s="9">
        <v>0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>
        <v>0</v>
      </c>
      <c r="JJ143" s="9">
        <v>0</v>
      </c>
      <c r="JK143" s="9">
        <v>0</v>
      </c>
      <c r="JL143" s="9">
        <v>0</v>
      </c>
      <c r="JM143" s="9">
        <v>0</v>
      </c>
      <c r="JN143" s="9">
        <v>0</v>
      </c>
      <c r="JO143" s="9">
        <v>0</v>
      </c>
      <c r="JP143" s="9">
        <v>0</v>
      </c>
      <c r="JQ143" s="9">
        <v>0</v>
      </c>
      <c r="JR143" s="9">
        <v>0</v>
      </c>
      <c r="JS143" s="9">
        <v>0</v>
      </c>
      <c r="JT143" s="9">
        <v>0</v>
      </c>
      <c r="JU143" s="9">
        <v>0</v>
      </c>
      <c r="JV143" s="9">
        <v>0</v>
      </c>
      <c r="JW143" s="9">
        <v>0</v>
      </c>
      <c r="JX143" s="9">
        <v>0</v>
      </c>
      <c r="JY143" s="9">
        <v>0</v>
      </c>
      <c r="JZ143" s="9">
        <v>0</v>
      </c>
      <c r="KA143" s="9">
        <v>0</v>
      </c>
      <c r="KB143" s="9">
        <v>0</v>
      </c>
      <c r="KC143" s="9">
        <v>0</v>
      </c>
      <c r="KD143" s="9">
        <v>0</v>
      </c>
      <c r="KE143" s="9">
        <v>0</v>
      </c>
      <c r="KF143" s="9">
        <v>0</v>
      </c>
      <c r="KG143" s="9">
        <v>0</v>
      </c>
      <c r="KH143" s="9">
        <v>0</v>
      </c>
      <c r="KI143" s="9">
        <v>0</v>
      </c>
      <c r="KJ143" s="9">
        <v>0</v>
      </c>
      <c r="KK143" s="9">
        <v>0</v>
      </c>
      <c r="KL143" s="9">
        <v>0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>
        <v>0</v>
      </c>
      <c r="LA143" s="9">
        <v>0</v>
      </c>
      <c r="LB143" s="9">
        <v>0</v>
      </c>
      <c r="LC143" s="9">
        <v>0</v>
      </c>
      <c r="LD143" s="9">
        <v>0</v>
      </c>
      <c r="LE143" s="9">
        <v>0</v>
      </c>
      <c r="LF143" s="9">
        <v>0</v>
      </c>
      <c r="LG143" s="9">
        <v>0</v>
      </c>
      <c r="LH143" s="9">
        <v>0</v>
      </c>
      <c r="LI143" s="9">
        <v>0</v>
      </c>
      <c r="LJ143" s="9">
        <v>0</v>
      </c>
      <c r="LK143" s="9">
        <v>0</v>
      </c>
      <c r="LL143" s="9">
        <v>0</v>
      </c>
      <c r="LM143" s="9">
        <v>0</v>
      </c>
      <c r="LN143" s="9">
        <v>0</v>
      </c>
      <c r="LO143" s="9">
        <v>0</v>
      </c>
      <c r="LP143" s="9">
        <v>0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0</v>
      </c>
      <c r="LW143" s="9">
        <v>0</v>
      </c>
      <c r="LX143" s="9">
        <v>0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  <c r="ME143" s="9">
        <v>0</v>
      </c>
      <c r="MF143" s="26"/>
      <c r="MG143" s="52">
        <f t="shared" ref="MG143:MG206" si="2">-2*$H$6*$H$6</f>
        <v>-7.8125E-3</v>
      </c>
      <c r="MH143" s="7"/>
      <c r="MI143" s="27">
        <v>59</v>
      </c>
      <c r="MJ143" s="28">
        <v>-3.4535749045473326E-19</v>
      </c>
    </row>
    <row r="144" spans="1:348" s="8" customFormat="1" x14ac:dyDescent="0.25">
      <c r="A144" s="1" t="s">
        <v>169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f>1/$H$8/$H$8</f>
        <v>0.1111111111111111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1</v>
      </c>
      <c r="GC144" s="9">
        <f>-2-2/$H$8/$H$8</f>
        <v>-2.2222222222222223</v>
      </c>
      <c r="GD144" s="9">
        <v>1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f>1/$H$8/$H$8</f>
        <v>0.1111111111111111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9">
        <v>0</v>
      </c>
      <c r="IM144" s="9">
        <v>0</v>
      </c>
      <c r="IN144" s="9">
        <v>0</v>
      </c>
      <c r="IO144" s="9">
        <v>0</v>
      </c>
      <c r="IP144" s="9">
        <v>0</v>
      </c>
      <c r="IQ144" s="9">
        <v>0</v>
      </c>
      <c r="IR144" s="9">
        <v>0</v>
      </c>
      <c r="IS144" s="9">
        <v>0</v>
      </c>
      <c r="IT144" s="9">
        <v>0</v>
      </c>
      <c r="IU144" s="9">
        <v>0</v>
      </c>
      <c r="IV144" s="9">
        <v>0</v>
      </c>
      <c r="IW144" s="9">
        <v>0</v>
      </c>
      <c r="IX144" s="9">
        <v>0</v>
      </c>
      <c r="IY144" s="9">
        <v>0</v>
      </c>
      <c r="IZ144" s="9">
        <v>0</v>
      </c>
      <c r="JA144" s="9">
        <v>0</v>
      </c>
      <c r="JB144" s="9">
        <v>0</v>
      </c>
      <c r="JC144" s="9">
        <v>0</v>
      </c>
      <c r="JD144" s="9">
        <v>0</v>
      </c>
      <c r="JE144" s="9">
        <v>0</v>
      </c>
      <c r="JF144" s="9">
        <v>0</v>
      </c>
      <c r="JG144" s="9">
        <v>0</v>
      </c>
      <c r="JH144" s="9">
        <v>0</v>
      </c>
      <c r="JI144" s="9">
        <v>0</v>
      </c>
      <c r="JJ144" s="9">
        <v>0</v>
      </c>
      <c r="JK144" s="9">
        <v>0</v>
      </c>
      <c r="JL144" s="9">
        <v>0</v>
      </c>
      <c r="JM144" s="9">
        <v>0</v>
      </c>
      <c r="JN144" s="9">
        <v>0</v>
      </c>
      <c r="JO144" s="9">
        <v>0</v>
      </c>
      <c r="JP144" s="9">
        <v>0</v>
      </c>
      <c r="JQ144" s="9">
        <v>0</v>
      </c>
      <c r="JR144" s="9">
        <v>0</v>
      </c>
      <c r="JS144" s="9">
        <v>0</v>
      </c>
      <c r="JT144" s="9">
        <v>0</v>
      </c>
      <c r="JU144" s="9">
        <v>0</v>
      </c>
      <c r="JV144" s="9">
        <v>0</v>
      </c>
      <c r="JW144" s="9">
        <v>0</v>
      </c>
      <c r="JX144" s="9">
        <v>0</v>
      </c>
      <c r="JY144" s="9">
        <v>0</v>
      </c>
      <c r="JZ144" s="9">
        <v>0</v>
      </c>
      <c r="KA144" s="9">
        <v>0</v>
      </c>
      <c r="KB144" s="9">
        <v>0</v>
      </c>
      <c r="KC144" s="9">
        <v>0</v>
      </c>
      <c r="KD144" s="9">
        <v>0</v>
      </c>
      <c r="KE144" s="9">
        <v>0</v>
      </c>
      <c r="KF144" s="9">
        <v>0</v>
      </c>
      <c r="KG144" s="9">
        <v>0</v>
      </c>
      <c r="KH144" s="9">
        <v>0</v>
      </c>
      <c r="KI144" s="9">
        <v>0</v>
      </c>
      <c r="KJ144" s="9">
        <v>0</v>
      </c>
      <c r="KK144" s="9">
        <v>0</v>
      </c>
      <c r="KL144" s="9">
        <v>0</v>
      </c>
      <c r="KM144" s="9">
        <v>0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>
        <v>0</v>
      </c>
      <c r="LB144" s="9">
        <v>0</v>
      </c>
      <c r="LC144" s="9">
        <v>0</v>
      </c>
      <c r="LD144" s="9">
        <v>0</v>
      </c>
      <c r="LE144" s="9">
        <v>0</v>
      </c>
      <c r="LF144" s="9">
        <v>0</v>
      </c>
      <c r="LG144" s="9">
        <v>0</v>
      </c>
      <c r="LH144" s="9">
        <v>0</v>
      </c>
      <c r="LI144" s="9">
        <v>0</v>
      </c>
      <c r="LJ144" s="9">
        <v>0</v>
      </c>
      <c r="LK144" s="9">
        <v>0</v>
      </c>
      <c r="LL144" s="9">
        <v>0</v>
      </c>
      <c r="LM144" s="9">
        <v>0</v>
      </c>
      <c r="LN144" s="9">
        <v>0</v>
      </c>
      <c r="LO144" s="9">
        <v>0</v>
      </c>
      <c r="LP144" s="9">
        <v>0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0</v>
      </c>
      <c r="LW144" s="9">
        <v>0</v>
      </c>
      <c r="LX144" s="9">
        <v>0</v>
      </c>
      <c r="LY144" s="9">
        <v>0</v>
      </c>
      <c r="LZ144" s="9">
        <v>0</v>
      </c>
      <c r="MA144" s="9">
        <v>0</v>
      </c>
      <c r="MB144" s="9">
        <v>0</v>
      </c>
      <c r="MC144" s="9">
        <v>0</v>
      </c>
      <c r="MD144" s="9">
        <v>0</v>
      </c>
      <c r="ME144" s="9">
        <v>0</v>
      </c>
      <c r="MF144" s="26"/>
      <c r="MG144" s="52">
        <f t="shared" si="2"/>
        <v>-7.8125E-3</v>
      </c>
      <c r="MH144" s="7"/>
      <c r="MI144" s="27" t="str">
        <v>59a</v>
      </c>
      <c r="MJ144" s="28">
        <v>-6.9414334478856254E-2</v>
      </c>
    </row>
    <row r="145" spans="1:348" s="8" customFormat="1" x14ac:dyDescent="0.25">
      <c r="A145" s="1" t="s">
        <v>664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f>1/$H$8/$H$8</f>
        <v>0.1111111111111111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1</v>
      </c>
      <c r="GD145" s="9">
        <f>-2-2/$H$8/$H$8</f>
        <v>-2.2222222222222223</v>
      </c>
      <c r="GE145" s="9">
        <v>1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f>1/$H$8/$H$8</f>
        <v>0.1111111111111111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0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0</v>
      </c>
      <c r="IL145" s="9">
        <v>0</v>
      </c>
      <c r="IM145" s="9">
        <v>0</v>
      </c>
      <c r="IN145" s="9">
        <v>0</v>
      </c>
      <c r="IO145" s="9">
        <v>0</v>
      </c>
      <c r="IP145" s="9">
        <v>0</v>
      </c>
      <c r="IQ145" s="9">
        <v>0</v>
      </c>
      <c r="IR145" s="9">
        <v>0</v>
      </c>
      <c r="IS145" s="9">
        <v>0</v>
      </c>
      <c r="IT145" s="9">
        <v>0</v>
      </c>
      <c r="IU145" s="9">
        <v>0</v>
      </c>
      <c r="IV145" s="9">
        <v>0</v>
      </c>
      <c r="IW145" s="9">
        <v>0</v>
      </c>
      <c r="IX145" s="9">
        <v>0</v>
      </c>
      <c r="IY145" s="9">
        <v>0</v>
      </c>
      <c r="IZ145" s="9">
        <v>0</v>
      </c>
      <c r="JA145" s="9">
        <v>0</v>
      </c>
      <c r="JB145" s="9">
        <v>0</v>
      </c>
      <c r="JC145" s="9">
        <v>0</v>
      </c>
      <c r="JD145" s="9">
        <v>0</v>
      </c>
      <c r="JE145" s="9">
        <v>0</v>
      </c>
      <c r="JF145" s="9">
        <v>0</v>
      </c>
      <c r="JG145" s="9">
        <v>0</v>
      </c>
      <c r="JH145" s="9">
        <v>0</v>
      </c>
      <c r="JI145" s="9">
        <v>0</v>
      </c>
      <c r="JJ145" s="9">
        <v>0</v>
      </c>
      <c r="JK145" s="9">
        <v>0</v>
      </c>
      <c r="JL145" s="9">
        <v>0</v>
      </c>
      <c r="JM145" s="9">
        <v>0</v>
      </c>
      <c r="JN145" s="9">
        <v>0</v>
      </c>
      <c r="JO145" s="9">
        <v>0</v>
      </c>
      <c r="JP145" s="9">
        <v>0</v>
      </c>
      <c r="JQ145" s="9">
        <v>0</v>
      </c>
      <c r="JR145" s="9">
        <v>0</v>
      </c>
      <c r="JS145" s="9">
        <v>0</v>
      </c>
      <c r="JT145" s="9">
        <v>0</v>
      </c>
      <c r="JU145" s="9">
        <v>0</v>
      </c>
      <c r="JV145" s="9">
        <v>0</v>
      </c>
      <c r="JW145" s="9">
        <v>0</v>
      </c>
      <c r="JX145" s="9">
        <v>0</v>
      </c>
      <c r="JY145" s="9">
        <v>0</v>
      </c>
      <c r="JZ145" s="9">
        <v>0</v>
      </c>
      <c r="KA145" s="9">
        <v>0</v>
      </c>
      <c r="KB145" s="9">
        <v>0</v>
      </c>
      <c r="KC145" s="9">
        <v>0</v>
      </c>
      <c r="KD145" s="9">
        <v>0</v>
      </c>
      <c r="KE145" s="9">
        <v>0</v>
      </c>
      <c r="KF145" s="9">
        <v>0</v>
      </c>
      <c r="KG145" s="9">
        <v>0</v>
      </c>
      <c r="KH145" s="9">
        <v>0</v>
      </c>
      <c r="KI145" s="9">
        <v>0</v>
      </c>
      <c r="KJ145" s="9">
        <v>0</v>
      </c>
      <c r="KK145" s="9">
        <v>0</v>
      </c>
      <c r="KL145" s="9">
        <v>0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0</v>
      </c>
      <c r="KU145" s="9">
        <v>0</v>
      </c>
      <c r="KV145" s="9">
        <v>0</v>
      </c>
      <c r="KW145" s="9">
        <v>0</v>
      </c>
      <c r="KX145" s="9">
        <v>0</v>
      </c>
      <c r="KY145" s="9">
        <v>0</v>
      </c>
      <c r="KZ145" s="9">
        <v>0</v>
      </c>
      <c r="LA145" s="9">
        <v>0</v>
      </c>
      <c r="LB145" s="9">
        <v>0</v>
      </c>
      <c r="LC145" s="9">
        <v>0</v>
      </c>
      <c r="LD145" s="9">
        <v>0</v>
      </c>
      <c r="LE145" s="9">
        <v>0</v>
      </c>
      <c r="LF145" s="9">
        <v>0</v>
      </c>
      <c r="LG145" s="9">
        <v>0</v>
      </c>
      <c r="LH145" s="9">
        <v>0</v>
      </c>
      <c r="LI145" s="9">
        <v>0</v>
      </c>
      <c r="LJ145" s="9">
        <v>0</v>
      </c>
      <c r="LK145" s="9">
        <v>0</v>
      </c>
      <c r="LL145" s="9">
        <v>0</v>
      </c>
      <c r="LM145" s="9">
        <v>0</v>
      </c>
      <c r="LN145" s="9">
        <v>0</v>
      </c>
      <c r="LO145" s="9">
        <v>0</v>
      </c>
      <c r="LP145" s="9">
        <v>0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0</v>
      </c>
      <c r="LW145" s="9">
        <v>0</v>
      </c>
      <c r="LX145" s="9">
        <v>0</v>
      </c>
      <c r="LY145" s="9">
        <v>0</v>
      </c>
      <c r="LZ145" s="9">
        <v>0</v>
      </c>
      <c r="MA145" s="9">
        <v>0</v>
      </c>
      <c r="MB145" s="9">
        <v>0</v>
      </c>
      <c r="MC145" s="9">
        <v>0</v>
      </c>
      <c r="MD145" s="9">
        <v>0</v>
      </c>
      <c r="ME145" s="9">
        <v>0</v>
      </c>
      <c r="MF145" s="26"/>
      <c r="MG145" s="52">
        <f t="shared" si="2"/>
        <v>-7.8125E-3</v>
      </c>
      <c r="MH145" s="7"/>
      <c r="MI145" s="27" t="str">
        <v>61*a</v>
      </c>
      <c r="MJ145" s="28">
        <v>-6.9684169090516918E-2</v>
      </c>
    </row>
    <row r="146" spans="1:348" s="8" customFormat="1" x14ac:dyDescent="0.25">
      <c r="A146" s="1" t="s">
        <v>170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f>1/$H$8/$H$8</f>
        <v>0.1111111111111111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1</v>
      </c>
      <c r="GE146" s="9">
        <f>-2-2/$H$8/$H$8</f>
        <v>-2.2222222222222223</v>
      </c>
      <c r="GF146" s="9">
        <v>1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f>1/$H$8/$H$8</f>
        <v>0.1111111111111111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0</v>
      </c>
      <c r="IL146" s="9">
        <v>0</v>
      </c>
      <c r="IM146" s="9">
        <v>0</v>
      </c>
      <c r="IN146" s="9">
        <v>0</v>
      </c>
      <c r="IO146" s="9">
        <v>0</v>
      </c>
      <c r="IP146" s="9">
        <v>0</v>
      </c>
      <c r="IQ146" s="9">
        <v>0</v>
      </c>
      <c r="IR146" s="9">
        <v>0</v>
      </c>
      <c r="IS146" s="9">
        <v>0</v>
      </c>
      <c r="IT146" s="9">
        <v>0</v>
      </c>
      <c r="IU146" s="9">
        <v>0</v>
      </c>
      <c r="IV146" s="9">
        <v>0</v>
      </c>
      <c r="IW146" s="9">
        <v>0</v>
      </c>
      <c r="IX146" s="9">
        <v>0</v>
      </c>
      <c r="IY146" s="9">
        <v>0</v>
      </c>
      <c r="IZ146" s="9">
        <v>0</v>
      </c>
      <c r="JA146" s="9">
        <v>0</v>
      </c>
      <c r="JB146" s="9">
        <v>0</v>
      </c>
      <c r="JC146" s="9">
        <v>0</v>
      </c>
      <c r="JD146" s="9">
        <v>0</v>
      </c>
      <c r="JE146" s="9">
        <v>0</v>
      </c>
      <c r="JF146" s="9">
        <v>0</v>
      </c>
      <c r="JG146" s="9">
        <v>0</v>
      </c>
      <c r="JH146" s="9">
        <v>0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>
        <v>0</v>
      </c>
      <c r="JP146" s="9">
        <v>0</v>
      </c>
      <c r="JQ146" s="9">
        <v>0</v>
      </c>
      <c r="JR146" s="9">
        <v>0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>
        <v>0</v>
      </c>
      <c r="KU146" s="9">
        <v>0</v>
      </c>
      <c r="KV146" s="9">
        <v>0</v>
      </c>
      <c r="KW146" s="9">
        <v>0</v>
      </c>
      <c r="KX146" s="9">
        <v>0</v>
      </c>
      <c r="KY146" s="9">
        <v>0</v>
      </c>
      <c r="KZ146" s="9">
        <v>0</v>
      </c>
      <c r="LA146" s="9">
        <v>0</v>
      </c>
      <c r="LB146" s="9">
        <v>0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>
        <v>0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0</v>
      </c>
      <c r="LW146" s="9">
        <v>0</v>
      </c>
      <c r="LX146" s="9">
        <v>0</v>
      </c>
      <c r="LY146" s="9">
        <v>0</v>
      </c>
      <c r="LZ146" s="9">
        <v>0</v>
      </c>
      <c r="MA146" s="9">
        <v>0</v>
      </c>
      <c r="MB146" s="9">
        <v>0</v>
      </c>
      <c r="MC146" s="9">
        <v>0</v>
      </c>
      <c r="MD146" s="9">
        <v>0</v>
      </c>
      <c r="ME146" s="9">
        <v>0</v>
      </c>
      <c r="MG146" s="52">
        <f t="shared" si="2"/>
        <v>-7.8125E-3</v>
      </c>
      <c r="MH146" s="7"/>
      <c r="MI146" s="27">
        <v>61</v>
      </c>
      <c r="MJ146" s="28">
        <v>-5.3798048470865476E-19</v>
      </c>
    </row>
    <row r="147" spans="1:348" s="8" customFormat="1" x14ac:dyDescent="0.25">
      <c r="A147" s="1" t="s">
        <v>174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f>1/$H$8/$H$8</f>
        <v>0.1111111111111111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1</v>
      </c>
      <c r="GH147" s="9">
        <f>-2-2/$H$8/$H$8</f>
        <v>-2.2222222222222223</v>
      </c>
      <c r="GI147" s="9">
        <v>1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f>1/$H$8/$H$8</f>
        <v>0.1111111111111111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>
        <v>0</v>
      </c>
      <c r="IJ147" s="9">
        <v>0</v>
      </c>
      <c r="IK147" s="9">
        <v>0</v>
      </c>
      <c r="IL147" s="9">
        <v>0</v>
      </c>
      <c r="IM147" s="9">
        <v>0</v>
      </c>
      <c r="IN147" s="9">
        <v>0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>
        <v>0</v>
      </c>
      <c r="JT147" s="9">
        <v>0</v>
      </c>
      <c r="JU147" s="9">
        <v>0</v>
      </c>
      <c r="JV147" s="9">
        <v>0</v>
      </c>
      <c r="JW147" s="9">
        <v>0</v>
      </c>
      <c r="JX147" s="9">
        <v>0</v>
      </c>
      <c r="JY147" s="9">
        <v>0</v>
      </c>
      <c r="JZ147" s="9">
        <v>0</v>
      </c>
      <c r="KA147" s="9">
        <v>0</v>
      </c>
      <c r="KB147" s="9">
        <v>0</v>
      </c>
      <c r="KC147" s="9">
        <v>0</v>
      </c>
      <c r="KD147" s="9">
        <v>0</v>
      </c>
      <c r="KE147" s="9">
        <v>0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>
        <v>0</v>
      </c>
      <c r="KT147" s="9">
        <v>0</v>
      </c>
      <c r="KU147" s="9">
        <v>0</v>
      </c>
      <c r="KV147" s="9">
        <v>0</v>
      </c>
      <c r="KW147" s="9">
        <v>0</v>
      </c>
      <c r="KX147" s="9">
        <v>0</v>
      </c>
      <c r="KY147" s="9">
        <v>0</v>
      </c>
      <c r="KZ147" s="9">
        <v>0</v>
      </c>
      <c r="LA147" s="9">
        <v>0</v>
      </c>
      <c r="LB147" s="9">
        <v>0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  <c r="ME147" s="9">
        <v>0</v>
      </c>
      <c r="MG147" s="52">
        <f t="shared" si="2"/>
        <v>-7.8125E-3</v>
      </c>
      <c r="MH147" s="7"/>
      <c r="MI147" s="27" t="str">
        <v>61a</v>
      </c>
      <c r="MJ147" s="28">
        <v>6.1871669090516918E-2</v>
      </c>
    </row>
    <row r="148" spans="1:348" s="8" customFormat="1" x14ac:dyDescent="0.25">
      <c r="A148" s="1" t="s">
        <v>665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f>1/$H$8/$H$8</f>
        <v>0.1111111111111111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1</v>
      </c>
      <c r="GI148" s="9">
        <f>-2-2/$H$8/$H$8</f>
        <v>-2.2222222222222223</v>
      </c>
      <c r="GJ148" s="9">
        <v>1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f>1/$H$8/$H$8</f>
        <v>0.1111111111111111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>
        <v>0</v>
      </c>
      <c r="IO148" s="9">
        <v>0</v>
      </c>
      <c r="IP148" s="9">
        <v>0</v>
      </c>
      <c r="IQ148" s="9">
        <v>0</v>
      </c>
      <c r="IR148" s="9">
        <v>0</v>
      </c>
      <c r="IS148" s="9">
        <v>0</v>
      </c>
      <c r="IT148" s="9">
        <v>0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>
        <v>0</v>
      </c>
      <c r="JT148" s="9">
        <v>0</v>
      </c>
      <c r="JU148" s="9">
        <v>0</v>
      </c>
      <c r="JV148" s="9">
        <v>0</v>
      </c>
      <c r="JW148" s="9">
        <v>0</v>
      </c>
      <c r="JX148" s="9">
        <v>0</v>
      </c>
      <c r="JY148" s="9">
        <v>0</v>
      </c>
      <c r="JZ148" s="9">
        <v>0</v>
      </c>
      <c r="KA148" s="9">
        <v>0</v>
      </c>
      <c r="KB148" s="9">
        <v>0</v>
      </c>
      <c r="KC148" s="9">
        <v>0</v>
      </c>
      <c r="KD148" s="9">
        <v>0</v>
      </c>
      <c r="KE148" s="9">
        <v>0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>
        <v>0</v>
      </c>
      <c r="KT148" s="9">
        <v>0</v>
      </c>
      <c r="KU148" s="9">
        <v>0</v>
      </c>
      <c r="KV148" s="9">
        <v>0</v>
      </c>
      <c r="KW148" s="9">
        <v>0</v>
      </c>
      <c r="KX148" s="9">
        <v>0</v>
      </c>
      <c r="KY148" s="9">
        <v>0</v>
      </c>
      <c r="KZ148" s="9">
        <v>0</v>
      </c>
      <c r="LA148" s="9">
        <v>0</v>
      </c>
      <c r="LB148" s="9">
        <v>0</v>
      </c>
      <c r="LC148" s="9">
        <v>0</v>
      </c>
      <c r="LD148" s="9">
        <v>0</v>
      </c>
      <c r="LE148" s="9">
        <v>0</v>
      </c>
      <c r="LF148" s="9">
        <v>0</v>
      </c>
      <c r="LG148" s="9">
        <v>0</v>
      </c>
      <c r="LH148" s="9">
        <v>0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  <c r="ME148" s="9">
        <v>0</v>
      </c>
      <c r="MG148" s="52">
        <f t="shared" si="2"/>
        <v>-7.8125E-3</v>
      </c>
      <c r="MH148" s="7"/>
      <c r="MI148" s="27">
        <v>62</v>
      </c>
      <c r="MJ148" s="28">
        <v>0.11595642045359963</v>
      </c>
    </row>
    <row r="149" spans="1:348" s="8" customFormat="1" x14ac:dyDescent="0.25">
      <c r="A149" s="1" t="s">
        <v>175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f>1/$H$8/$H$8</f>
        <v>0.1111111111111111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1</v>
      </c>
      <c r="GJ149" s="9">
        <f>-2-2/$H$8/$H$8</f>
        <v>-2.2222222222222223</v>
      </c>
      <c r="GK149" s="9">
        <v>1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f>1/$H$8/$H$8</f>
        <v>0.1111111111111111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>
        <v>0</v>
      </c>
      <c r="IO149" s="9">
        <v>0</v>
      </c>
      <c r="IP149" s="9">
        <v>0</v>
      </c>
      <c r="IQ149" s="9">
        <v>0</v>
      </c>
      <c r="IR149" s="9">
        <v>0</v>
      </c>
      <c r="IS149" s="9">
        <v>0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>
        <v>0</v>
      </c>
      <c r="JK149" s="9">
        <v>0</v>
      </c>
      <c r="JL149" s="9">
        <v>0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>
        <v>0</v>
      </c>
      <c r="JT149" s="9">
        <v>0</v>
      </c>
      <c r="JU149" s="9">
        <v>0</v>
      </c>
      <c r="JV149" s="9">
        <v>0</v>
      </c>
      <c r="JW149" s="9">
        <v>0</v>
      </c>
      <c r="JX149" s="9">
        <v>0</v>
      </c>
      <c r="JY149" s="9">
        <v>0</v>
      </c>
      <c r="JZ149" s="9">
        <v>0</v>
      </c>
      <c r="KA149" s="9">
        <v>0</v>
      </c>
      <c r="KB149" s="9">
        <v>0</v>
      </c>
      <c r="KC149" s="9">
        <v>0</v>
      </c>
      <c r="KD149" s="9">
        <v>0</v>
      </c>
      <c r="KE149" s="9">
        <v>0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>
        <v>0</v>
      </c>
      <c r="KT149" s="9">
        <v>0</v>
      </c>
      <c r="KU149" s="9">
        <v>0</v>
      </c>
      <c r="KV149" s="9">
        <v>0</v>
      </c>
      <c r="KW149" s="9">
        <v>0</v>
      </c>
      <c r="KX149" s="9">
        <v>0</v>
      </c>
      <c r="KY149" s="9">
        <v>0</v>
      </c>
      <c r="KZ149" s="9">
        <v>0</v>
      </c>
      <c r="LA149" s="9">
        <v>0</v>
      </c>
      <c r="LB149" s="9">
        <v>0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>
        <v>0</v>
      </c>
      <c r="LJ149" s="9">
        <v>0</v>
      </c>
      <c r="LK149" s="9">
        <v>0</v>
      </c>
      <c r="LL149" s="9">
        <v>0</v>
      </c>
      <c r="LM149" s="9">
        <v>0</v>
      </c>
      <c r="LN149" s="9">
        <v>0</v>
      </c>
      <c r="LO149" s="9">
        <v>0</v>
      </c>
      <c r="LP149" s="9">
        <v>0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>
        <v>0</v>
      </c>
      <c r="LX149" s="9">
        <v>0</v>
      </c>
      <c r="LY149" s="9">
        <v>0</v>
      </c>
      <c r="LZ149" s="9">
        <v>0</v>
      </c>
      <c r="MA149" s="9">
        <v>0</v>
      </c>
      <c r="MB149" s="9">
        <v>0</v>
      </c>
      <c r="MC149" s="9">
        <v>0</v>
      </c>
      <c r="MD149" s="9">
        <v>0</v>
      </c>
      <c r="ME149" s="9">
        <v>0</v>
      </c>
      <c r="MG149" s="52">
        <f t="shared" si="2"/>
        <v>-7.8125E-3</v>
      </c>
      <c r="MH149" s="7"/>
      <c r="MI149" s="27" t="str">
        <v>62a</v>
      </c>
      <c r="MJ149" s="28">
        <v>0.16226761778910997</v>
      </c>
    </row>
    <row r="150" spans="1:348" s="8" customFormat="1" x14ac:dyDescent="0.25">
      <c r="A150" s="1" t="s">
        <v>666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f>1/$H$8/$H$8</f>
        <v>0.1111111111111111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1</v>
      </c>
      <c r="GK150" s="9">
        <f>-2-2/$H$8/$H$8</f>
        <v>-2.2222222222222223</v>
      </c>
      <c r="GL150" s="9">
        <v>1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f>1/$H$8/$H$8</f>
        <v>0.1111111111111111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>
        <v>0</v>
      </c>
      <c r="HN150" s="9">
        <v>0</v>
      </c>
      <c r="HO150" s="9">
        <v>0</v>
      </c>
      <c r="HP150" s="9">
        <v>0</v>
      </c>
      <c r="HQ150" s="9">
        <v>0</v>
      </c>
      <c r="HR150" s="9">
        <v>0</v>
      </c>
      <c r="HS150" s="9">
        <v>0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</v>
      </c>
      <c r="IA150" s="9">
        <v>0</v>
      </c>
      <c r="IB150" s="9">
        <v>0</v>
      </c>
      <c r="IC150" s="9">
        <v>0</v>
      </c>
      <c r="ID150" s="9">
        <v>0</v>
      </c>
      <c r="IE150" s="9">
        <v>0</v>
      </c>
      <c r="IF150" s="9">
        <v>0</v>
      </c>
      <c r="IG150" s="9">
        <v>0</v>
      </c>
      <c r="IH150" s="9">
        <v>0</v>
      </c>
      <c r="II150" s="9">
        <v>0</v>
      </c>
      <c r="IJ150" s="9">
        <v>0</v>
      </c>
      <c r="IK150" s="9">
        <v>0</v>
      </c>
      <c r="IL150" s="9">
        <v>0</v>
      </c>
      <c r="IM150" s="9">
        <v>0</v>
      </c>
      <c r="IN150" s="9">
        <v>0</v>
      </c>
      <c r="IO150" s="9">
        <v>0</v>
      </c>
      <c r="IP150" s="9">
        <v>0</v>
      </c>
      <c r="IQ150" s="9">
        <v>0</v>
      </c>
      <c r="IR150" s="9">
        <v>0</v>
      </c>
      <c r="IS150" s="9">
        <v>0</v>
      </c>
      <c r="IT150" s="9">
        <v>0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>
        <v>0</v>
      </c>
      <c r="JG150" s="9">
        <v>0</v>
      </c>
      <c r="JH150" s="9">
        <v>0</v>
      </c>
      <c r="JI150" s="9">
        <v>0</v>
      </c>
      <c r="JJ150" s="9">
        <v>0</v>
      </c>
      <c r="JK150" s="9">
        <v>0</v>
      </c>
      <c r="JL150" s="9">
        <v>0</v>
      </c>
      <c r="JM150" s="9">
        <v>0</v>
      </c>
      <c r="JN150" s="9">
        <v>0</v>
      </c>
      <c r="JO150" s="9">
        <v>0</v>
      </c>
      <c r="JP150" s="9">
        <v>0</v>
      </c>
      <c r="JQ150" s="9">
        <v>0</v>
      </c>
      <c r="JR150" s="9">
        <v>0</v>
      </c>
      <c r="JS150" s="9">
        <v>0</v>
      </c>
      <c r="JT150" s="9">
        <v>0</v>
      </c>
      <c r="JU150" s="9">
        <v>0</v>
      </c>
      <c r="JV150" s="9">
        <v>0</v>
      </c>
      <c r="JW150" s="9">
        <v>0</v>
      </c>
      <c r="JX150" s="9">
        <v>0</v>
      </c>
      <c r="JY150" s="9">
        <v>0</v>
      </c>
      <c r="JZ150" s="9">
        <v>0</v>
      </c>
      <c r="KA150" s="9">
        <v>0</v>
      </c>
      <c r="KB150" s="9">
        <v>0</v>
      </c>
      <c r="KC150" s="9">
        <v>0</v>
      </c>
      <c r="KD150" s="9">
        <v>0</v>
      </c>
      <c r="KE150" s="9">
        <v>0</v>
      </c>
      <c r="KF150" s="9">
        <v>0</v>
      </c>
      <c r="KG150" s="9">
        <v>0</v>
      </c>
      <c r="KH150" s="9">
        <v>0</v>
      </c>
      <c r="KI150" s="9">
        <v>0</v>
      </c>
      <c r="KJ150" s="9">
        <v>0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>
        <v>0</v>
      </c>
      <c r="KT150" s="9">
        <v>0</v>
      </c>
      <c r="KU150" s="9">
        <v>0</v>
      </c>
      <c r="KV150" s="9">
        <v>0</v>
      </c>
      <c r="KW150" s="9">
        <v>0</v>
      </c>
      <c r="KX150" s="9">
        <v>0</v>
      </c>
      <c r="KY150" s="9">
        <v>0</v>
      </c>
      <c r="KZ150" s="9">
        <v>0</v>
      </c>
      <c r="LA150" s="9">
        <v>0</v>
      </c>
      <c r="LB150" s="9">
        <v>0</v>
      </c>
      <c r="LC150" s="9">
        <v>0</v>
      </c>
      <c r="LD150" s="9">
        <v>0</v>
      </c>
      <c r="LE150" s="9">
        <v>0</v>
      </c>
      <c r="LF150" s="9">
        <v>0</v>
      </c>
      <c r="LG150" s="9">
        <v>0</v>
      </c>
      <c r="LH150" s="9">
        <v>0</v>
      </c>
      <c r="LI150" s="9">
        <v>0</v>
      </c>
      <c r="LJ150" s="9">
        <v>0</v>
      </c>
      <c r="LK150" s="9">
        <v>0</v>
      </c>
      <c r="LL150" s="9">
        <v>0</v>
      </c>
      <c r="LM150" s="9">
        <v>0</v>
      </c>
      <c r="LN150" s="9">
        <v>0</v>
      </c>
      <c r="LO150" s="9">
        <v>0</v>
      </c>
      <c r="LP150" s="9">
        <v>0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>
        <v>0</v>
      </c>
      <c r="LY150" s="9">
        <v>0</v>
      </c>
      <c r="LZ150" s="9">
        <v>0</v>
      </c>
      <c r="MA150" s="9">
        <v>0</v>
      </c>
      <c r="MB150" s="9">
        <v>0</v>
      </c>
      <c r="MC150" s="9">
        <v>0</v>
      </c>
      <c r="MD150" s="9">
        <v>0</v>
      </c>
      <c r="ME150" s="9">
        <v>0</v>
      </c>
      <c r="MG150" s="52">
        <f t="shared" si="2"/>
        <v>-7.8125E-3</v>
      </c>
      <c r="MH150" s="7"/>
      <c r="MI150" s="27">
        <v>63</v>
      </c>
      <c r="MJ150" s="28">
        <v>0.20079696572377367</v>
      </c>
    </row>
    <row r="151" spans="1:348" s="8" customFormat="1" x14ac:dyDescent="0.25">
      <c r="A151" s="1" t="s">
        <v>176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f>1/$H$8/$H$8</f>
        <v>0.1111111111111111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1</v>
      </c>
      <c r="GL151" s="9">
        <f>-2-2/$H$8/$H$8</f>
        <v>-2.2222222222222223</v>
      </c>
      <c r="GM151" s="9">
        <v>1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f>1/$H$8/$H$8</f>
        <v>0.1111111111111111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0</v>
      </c>
      <c r="HU151" s="9">
        <v>0</v>
      </c>
      <c r="HV151" s="9">
        <v>0</v>
      </c>
      <c r="HW151" s="9">
        <v>0</v>
      </c>
      <c r="HX151" s="9">
        <v>0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0</v>
      </c>
      <c r="IE151" s="9">
        <v>0</v>
      </c>
      <c r="IF151" s="9">
        <v>0</v>
      </c>
      <c r="IG151" s="9">
        <v>0</v>
      </c>
      <c r="IH151" s="9">
        <v>0</v>
      </c>
      <c r="II151" s="9">
        <v>0</v>
      </c>
      <c r="IJ151" s="9">
        <v>0</v>
      </c>
      <c r="IK151" s="9">
        <v>0</v>
      </c>
      <c r="IL151" s="9">
        <v>0</v>
      </c>
      <c r="IM151" s="9">
        <v>0</v>
      </c>
      <c r="IN151" s="9">
        <v>0</v>
      </c>
      <c r="IO151" s="9">
        <v>0</v>
      </c>
      <c r="IP151" s="9">
        <v>0</v>
      </c>
      <c r="IQ151" s="9">
        <v>0</v>
      </c>
      <c r="IR151" s="9">
        <v>0</v>
      </c>
      <c r="IS151" s="9">
        <v>0</v>
      </c>
      <c r="IT151" s="9">
        <v>0</v>
      </c>
      <c r="IU151" s="9">
        <v>0</v>
      </c>
      <c r="IV151" s="9">
        <v>0</v>
      </c>
      <c r="IW151" s="9">
        <v>0</v>
      </c>
      <c r="IX151" s="9">
        <v>0</v>
      </c>
      <c r="IY151" s="9">
        <v>0</v>
      </c>
      <c r="IZ151" s="9">
        <v>0</v>
      </c>
      <c r="JA151" s="9">
        <v>0</v>
      </c>
      <c r="JB151" s="9">
        <v>0</v>
      </c>
      <c r="JC151" s="9">
        <v>0</v>
      </c>
      <c r="JD151" s="9">
        <v>0</v>
      </c>
      <c r="JE151" s="9">
        <v>0</v>
      </c>
      <c r="JF151" s="9">
        <v>0</v>
      </c>
      <c r="JG151" s="9">
        <v>0</v>
      </c>
      <c r="JH151" s="9">
        <v>0</v>
      </c>
      <c r="JI151" s="9">
        <v>0</v>
      </c>
      <c r="JJ151" s="9">
        <v>0</v>
      </c>
      <c r="JK151" s="9">
        <v>0</v>
      </c>
      <c r="JL151" s="9">
        <v>0</v>
      </c>
      <c r="JM151" s="9">
        <v>0</v>
      </c>
      <c r="JN151" s="9">
        <v>0</v>
      </c>
      <c r="JO151" s="9">
        <v>0</v>
      </c>
      <c r="JP151" s="9">
        <v>0</v>
      </c>
      <c r="JQ151" s="9">
        <v>0</v>
      </c>
      <c r="JR151" s="9">
        <v>0</v>
      </c>
      <c r="JS151" s="9">
        <v>0</v>
      </c>
      <c r="JT151" s="9">
        <v>0</v>
      </c>
      <c r="JU151" s="9">
        <v>0</v>
      </c>
      <c r="JV151" s="9">
        <v>0</v>
      </c>
      <c r="JW151" s="9">
        <v>0</v>
      </c>
      <c r="JX151" s="9">
        <v>0</v>
      </c>
      <c r="JY151" s="9">
        <v>0</v>
      </c>
      <c r="JZ151" s="9">
        <v>0</v>
      </c>
      <c r="KA151" s="9">
        <v>0</v>
      </c>
      <c r="KB151" s="9">
        <v>0</v>
      </c>
      <c r="KC151" s="9">
        <v>0</v>
      </c>
      <c r="KD151" s="9">
        <v>0</v>
      </c>
      <c r="KE151" s="9">
        <v>0</v>
      </c>
      <c r="KF151" s="9">
        <v>0</v>
      </c>
      <c r="KG151" s="9">
        <v>0</v>
      </c>
      <c r="KH151" s="9">
        <v>0</v>
      </c>
      <c r="KI151" s="9">
        <v>0</v>
      </c>
      <c r="KJ151" s="9">
        <v>0</v>
      </c>
      <c r="KK151" s="9">
        <v>0</v>
      </c>
      <c r="KL151" s="9">
        <v>0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>
        <v>0</v>
      </c>
      <c r="KU151" s="9">
        <v>0</v>
      </c>
      <c r="KV151" s="9">
        <v>0</v>
      </c>
      <c r="KW151" s="9">
        <v>0</v>
      </c>
      <c r="KX151" s="9">
        <v>0</v>
      </c>
      <c r="KY151" s="9">
        <v>0</v>
      </c>
      <c r="KZ151" s="9">
        <v>0</v>
      </c>
      <c r="LA151" s="9">
        <v>0</v>
      </c>
      <c r="LB151" s="9">
        <v>0</v>
      </c>
      <c r="LC151" s="9">
        <v>0</v>
      </c>
      <c r="LD151" s="9">
        <v>0</v>
      </c>
      <c r="LE151" s="9">
        <v>0</v>
      </c>
      <c r="LF151" s="9">
        <v>0</v>
      </c>
      <c r="LG151" s="9">
        <v>0</v>
      </c>
      <c r="LH151" s="9">
        <v>0</v>
      </c>
      <c r="LI151" s="9">
        <v>0</v>
      </c>
      <c r="LJ151" s="9">
        <v>0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>
        <v>0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>
        <v>0</v>
      </c>
      <c r="LY151" s="9">
        <v>0</v>
      </c>
      <c r="LZ151" s="9">
        <v>0</v>
      </c>
      <c r="MA151" s="9">
        <v>0</v>
      </c>
      <c r="MB151" s="9">
        <v>0</v>
      </c>
      <c r="MC151" s="9">
        <v>0</v>
      </c>
      <c r="MD151" s="9">
        <v>0</v>
      </c>
      <c r="ME151" s="9">
        <v>0</v>
      </c>
      <c r="MG151" s="52">
        <f t="shared" si="2"/>
        <v>-7.8125E-3</v>
      </c>
      <c r="MH151" s="7"/>
      <c r="MI151" s="27" t="str">
        <v>63a</v>
      </c>
      <c r="MJ151" s="28">
        <v>0.23151381365843757</v>
      </c>
    </row>
    <row r="152" spans="1:348" s="8" customFormat="1" x14ac:dyDescent="0.25">
      <c r="A152" s="1" t="s">
        <v>180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f>1/$H$8/$H$8</f>
        <v>0.1111111111111111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1</v>
      </c>
      <c r="GO152" s="9">
        <f>-2-2/$H$8/$H$8</f>
        <v>-2.2222222222222223</v>
      </c>
      <c r="GP152" s="9">
        <v>1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f>1/$H$8/$H$8</f>
        <v>0.1111111111111111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>
        <v>0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>
        <v>0</v>
      </c>
      <c r="IJ152" s="9">
        <v>0</v>
      </c>
      <c r="IK152" s="9">
        <v>0</v>
      </c>
      <c r="IL152" s="9">
        <v>0</v>
      </c>
      <c r="IM152" s="9">
        <v>0</v>
      </c>
      <c r="IN152" s="9">
        <v>0</v>
      </c>
      <c r="IO152" s="9">
        <v>0</v>
      </c>
      <c r="IP152" s="9">
        <v>0</v>
      </c>
      <c r="IQ152" s="9">
        <v>0</v>
      </c>
      <c r="IR152" s="9">
        <v>0</v>
      </c>
      <c r="IS152" s="9">
        <v>0</v>
      </c>
      <c r="IT152" s="9">
        <v>0</v>
      </c>
      <c r="IU152" s="9">
        <v>0</v>
      </c>
      <c r="IV152" s="9">
        <v>0</v>
      </c>
      <c r="IW152" s="9">
        <v>0</v>
      </c>
      <c r="IX152" s="9">
        <v>0</v>
      </c>
      <c r="IY152" s="9">
        <v>0</v>
      </c>
      <c r="IZ152" s="9">
        <v>0</v>
      </c>
      <c r="JA152" s="9">
        <v>0</v>
      </c>
      <c r="JB152" s="9">
        <v>0</v>
      </c>
      <c r="JC152" s="9">
        <v>0</v>
      </c>
      <c r="JD152" s="9">
        <v>0</v>
      </c>
      <c r="JE152" s="9">
        <v>0</v>
      </c>
      <c r="JF152" s="9">
        <v>0</v>
      </c>
      <c r="JG152" s="9">
        <v>0</v>
      </c>
      <c r="JH152" s="9">
        <v>0</v>
      </c>
      <c r="JI152" s="9">
        <v>0</v>
      </c>
      <c r="JJ152" s="9">
        <v>0</v>
      </c>
      <c r="JK152" s="9">
        <v>0</v>
      </c>
      <c r="JL152" s="9">
        <v>0</v>
      </c>
      <c r="JM152" s="9">
        <v>0</v>
      </c>
      <c r="JN152" s="9">
        <v>0</v>
      </c>
      <c r="JO152" s="9">
        <v>0</v>
      </c>
      <c r="JP152" s="9">
        <v>0</v>
      </c>
      <c r="JQ152" s="9">
        <v>0</v>
      </c>
      <c r="JR152" s="9">
        <v>0</v>
      </c>
      <c r="JS152" s="9">
        <v>0</v>
      </c>
      <c r="JT152" s="9">
        <v>0</v>
      </c>
      <c r="JU152" s="9">
        <v>0</v>
      </c>
      <c r="JV152" s="9">
        <v>0</v>
      </c>
      <c r="JW152" s="9">
        <v>0</v>
      </c>
      <c r="JX152" s="9">
        <v>0</v>
      </c>
      <c r="JY152" s="9">
        <v>0</v>
      </c>
      <c r="JZ152" s="9">
        <v>0</v>
      </c>
      <c r="KA152" s="9">
        <v>0</v>
      </c>
      <c r="KB152" s="9">
        <v>0</v>
      </c>
      <c r="KC152" s="9">
        <v>0</v>
      </c>
      <c r="KD152" s="9">
        <v>0</v>
      </c>
      <c r="KE152" s="9">
        <v>0</v>
      </c>
      <c r="KF152" s="9">
        <v>0</v>
      </c>
      <c r="KG152" s="9">
        <v>0</v>
      </c>
      <c r="KH152" s="9">
        <v>0</v>
      </c>
      <c r="KI152" s="9">
        <v>0</v>
      </c>
      <c r="KJ152" s="9">
        <v>0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0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>
        <v>0</v>
      </c>
      <c r="LC152" s="9">
        <v>0</v>
      </c>
      <c r="LD152" s="9">
        <v>0</v>
      </c>
      <c r="LE152" s="9">
        <v>0</v>
      </c>
      <c r="LF152" s="9">
        <v>0</v>
      </c>
      <c r="LG152" s="9">
        <v>0</v>
      </c>
      <c r="LH152" s="9">
        <v>0</v>
      </c>
      <c r="LI152" s="9">
        <v>0</v>
      </c>
      <c r="LJ152" s="9">
        <v>0</v>
      </c>
      <c r="LK152" s="9">
        <v>0</v>
      </c>
      <c r="LL152" s="9">
        <v>0</v>
      </c>
      <c r="LM152" s="9">
        <v>0</v>
      </c>
      <c r="LN152" s="9">
        <v>0</v>
      </c>
      <c r="LO152" s="9">
        <v>0</v>
      </c>
      <c r="LP152" s="9">
        <v>0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>
        <v>0</v>
      </c>
      <c r="LZ152" s="9">
        <v>0</v>
      </c>
      <c r="MA152" s="9">
        <v>0</v>
      </c>
      <c r="MB152" s="9">
        <v>0</v>
      </c>
      <c r="MC152" s="9">
        <v>0</v>
      </c>
      <c r="MD152" s="9">
        <v>0</v>
      </c>
      <c r="ME152" s="9">
        <v>0</v>
      </c>
      <c r="MG152" s="52">
        <f t="shared" si="2"/>
        <v>-7.8125E-3</v>
      </c>
      <c r="MH152" s="7"/>
      <c r="MI152" s="27" t="str">
        <v>67*a</v>
      </c>
      <c r="MJ152" s="28">
        <v>0.23151381365843748</v>
      </c>
    </row>
    <row r="153" spans="1:348" s="8" customFormat="1" x14ac:dyDescent="0.25">
      <c r="A153" s="1" t="s">
        <v>667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f>1/$H$8/$H$8</f>
        <v>0.1111111111111111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1</v>
      </c>
      <c r="GP153" s="9">
        <f>-2-2/$H$8/$H$8</f>
        <v>-2.2222222222222223</v>
      </c>
      <c r="GQ153" s="9">
        <v>1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f>1/$H$8/$H$8</f>
        <v>0.1111111111111111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>
        <v>0</v>
      </c>
      <c r="HZ153" s="9">
        <v>0</v>
      </c>
      <c r="IA153" s="9">
        <v>0</v>
      </c>
      <c r="IB153" s="9">
        <v>0</v>
      </c>
      <c r="IC153" s="9">
        <v>0</v>
      </c>
      <c r="ID153" s="9">
        <v>0</v>
      </c>
      <c r="IE153" s="9">
        <v>0</v>
      </c>
      <c r="IF153" s="9">
        <v>0</v>
      </c>
      <c r="IG153" s="9">
        <v>0</v>
      </c>
      <c r="IH153" s="9">
        <v>0</v>
      </c>
      <c r="II153" s="9">
        <v>0</v>
      </c>
      <c r="IJ153" s="9">
        <v>0</v>
      </c>
      <c r="IK153" s="9">
        <v>0</v>
      </c>
      <c r="IL153" s="9">
        <v>0</v>
      </c>
      <c r="IM153" s="9">
        <v>0</v>
      </c>
      <c r="IN153" s="9">
        <v>0</v>
      </c>
      <c r="IO153" s="9">
        <v>0</v>
      </c>
      <c r="IP153" s="9">
        <v>0</v>
      </c>
      <c r="IQ153" s="9">
        <v>0</v>
      </c>
      <c r="IR153" s="9">
        <v>0</v>
      </c>
      <c r="IS153" s="9">
        <v>0</v>
      </c>
      <c r="IT153" s="9">
        <v>0</v>
      </c>
      <c r="IU153" s="9">
        <v>0</v>
      </c>
      <c r="IV153" s="9">
        <v>0</v>
      </c>
      <c r="IW153" s="9">
        <v>0</v>
      </c>
      <c r="IX153" s="9">
        <v>0</v>
      </c>
      <c r="IY153" s="9">
        <v>0</v>
      </c>
      <c r="IZ153" s="9">
        <v>0</v>
      </c>
      <c r="JA153" s="9">
        <v>0</v>
      </c>
      <c r="JB153" s="9">
        <v>0</v>
      </c>
      <c r="JC153" s="9">
        <v>0</v>
      </c>
      <c r="JD153" s="9">
        <v>0</v>
      </c>
      <c r="JE153" s="9">
        <v>0</v>
      </c>
      <c r="JF153" s="9">
        <v>0</v>
      </c>
      <c r="JG153" s="9">
        <v>0</v>
      </c>
      <c r="JH153" s="9">
        <v>0</v>
      </c>
      <c r="JI153" s="9">
        <v>0</v>
      </c>
      <c r="JJ153" s="9">
        <v>0</v>
      </c>
      <c r="JK153" s="9">
        <v>0</v>
      </c>
      <c r="JL153" s="9">
        <v>0</v>
      </c>
      <c r="JM153" s="9">
        <v>0</v>
      </c>
      <c r="JN153" s="9">
        <v>0</v>
      </c>
      <c r="JO153" s="9">
        <v>0</v>
      </c>
      <c r="JP153" s="9">
        <v>0</v>
      </c>
      <c r="JQ153" s="9">
        <v>0</v>
      </c>
      <c r="JR153" s="9">
        <v>0</v>
      </c>
      <c r="JS153" s="9">
        <v>0</v>
      </c>
      <c r="JT153" s="9">
        <v>0</v>
      </c>
      <c r="JU153" s="9">
        <v>0</v>
      </c>
      <c r="JV153" s="9">
        <v>0</v>
      </c>
      <c r="JW153" s="9">
        <v>0</v>
      </c>
      <c r="JX153" s="9">
        <v>0</v>
      </c>
      <c r="JY153" s="9">
        <v>0</v>
      </c>
      <c r="JZ153" s="9">
        <v>0</v>
      </c>
      <c r="KA153" s="9">
        <v>0</v>
      </c>
      <c r="KB153" s="9">
        <v>0</v>
      </c>
      <c r="KC153" s="9">
        <v>0</v>
      </c>
      <c r="KD153" s="9">
        <v>0</v>
      </c>
      <c r="KE153" s="9">
        <v>0</v>
      </c>
      <c r="KF153" s="9">
        <v>0</v>
      </c>
      <c r="KG153" s="9">
        <v>0</v>
      </c>
      <c r="KH153" s="9">
        <v>0</v>
      </c>
      <c r="KI153" s="9">
        <v>0</v>
      </c>
      <c r="KJ153" s="9">
        <v>0</v>
      </c>
      <c r="KK153" s="9">
        <v>0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>
        <v>0</v>
      </c>
      <c r="LC153" s="9">
        <v>0</v>
      </c>
      <c r="LD153" s="9">
        <v>0</v>
      </c>
      <c r="LE153" s="9">
        <v>0</v>
      </c>
      <c r="LF153" s="9">
        <v>0</v>
      </c>
      <c r="LG153" s="9">
        <v>0</v>
      </c>
      <c r="LH153" s="9">
        <v>0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>
        <v>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>
        <v>0</v>
      </c>
      <c r="LZ153" s="9">
        <v>0</v>
      </c>
      <c r="MA153" s="9">
        <v>0</v>
      </c>
      <c r="MB153" s="9">
        <v>0</v>
      </c>
      <c r="MC153" s="9">
        <v>0</v>
      </c>
      <c r="MD153" s="9">
        <v>0</v>
      </c>
      <c r="ME153" s="9">
        <v>0</v>
      </c>
      <c r="MG153" s="52">
        <f t="shared" si="2"/>
        <v>-7.8125E-3</v>
      </c>
      <c r="MH153" s="7"/>
      <c r="MI153" s="27">
        <v>67</v>
      </c>
      <c r="MJ153" s="28">
        <v>0.2007969657237737</v>
      </c>
    </row>
    <row r="154" spans="1:348" s="8" customFormat="1" x14ac:dyDescent="0.25">
      <c r="A154" s="1" t="s">
        <v>181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f>1/$H$8/$H$8</f>
        <v>0.1111111111111111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1</v>
      </c>
      <c r="GQ154" s="9">
        <f>-2-2/$H$8/$H$8</f>
        <v>-2.2222222222222223</v>
      </c>
      <c r="GR154" s="9">
        <v>1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f>1/$H$8/$H$8</f>
        <v>0.1111111111111111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0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0</v>
      </c>
      <c r="IL154" s="9">
        <v>0</v>
      </c>
      <c r="IM154" s="9">
        <v>0</v>
      </c>
      <c r="IN154" s="9">
        <v>0</v>
      </c>
      <c r="IO154" s="9">
        <v>0</v>
      </c>
      <c r="IP154" s="9">
        <v>0</v>
      </c>
      <c r="IQ154" s="9">
        <v>0</v>
      </c>
      <c r="IR154" s="9">
        <v>0</v>
      </c>
      <c r="IS154" s="9">
        <v>0</v>
      </c>
      <c r="IT154" s="9">
        <v>0</v>
      </c>
      <c r="IU154" s="9">
        <v>0</v>
      </c>
      <c r="IV154" s="9">
        <v>0</v>
      </c>
      <c r="IW154" s="9">
        <v>0</v>
      </c>
      <c r="IX154" s="9">
        <v>0</v>
      </c>
      <c r="IY154" s="9">
        <v>0</v>
      </c>
      <c r="IZ154" s="9">
        <v>0</v>
      </c>
      <c r="JA154" s="9">
        <v>0</v>
      </c>
      <c r="JB154" s="9">
        <v>0</v>
      </c>
      <c r="JC154" s="9">
        <v>0</v>
      </c>
      <c r="JD154" s="9">
        <v>0</v>
      </c>
      <c r="JE154" s="9">
        <v>0</v>
      </c>
      <c r="JF154" s="9">
        <v>0</v>
      </c>
      <c r="JG154" s="9">
        <v>0</v>
      </c>
      <c r="JH154" s="9">
        <v>0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>
        <v>0</v>
      </c>
      <c r="JT154" s="9">
        <v>0</v>
      </c>
      <c r="JU154" s="9">
        <v>0</v>
      </c>
      <c r="JV154" s="9">
        <v>0</v>
      </c>
      <c r="JW154" s="9">
        <v>0</v>
      </c>
      <c r="JX154" s="9">
        <v>0</v>
      </c>
      <c r="JY154" s="9">
        <v>0</v>
      </c>
      <c r="JZ154" s="9">
        <v>0</v>
      </c>
      <c r="KA154" s="9">
        <v>0</v>
      </c>
      <c r="KB154" s="9">
        <v>0</v>
      </c>
      <c r="KC154" s="9">
        <v>0</v>
      </c>
      <c r="KD154" s="9">
        <v>0</v>
      </c>
      <c r="KE154" s="9">
        <v>0</v>
      </c>
      <c r="KF154" s="9">
        <v>0</v>
      </c>
      <c r="KG154" s="9">
        <v>0</v>
      </c>
      <c r="KH154" s="9">
        <v>0</v>
      </c>
      <c r="KI154" s="9">
        <v>0</v>
      </c>
      <c r="KJ154" s="9">
        <v>0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>
        <v>0</v>
      </c>
      <c r="KZ154" s="9">
        <v>0</v>
      </c>
      <c r="LA154" s="9">
        <v>0</v>
      </c>
      <c r="LB154" s="9">
        <v>0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>
        <v>0</v>
      </c>
      <c r="LQ154" s="9">
        <v>0</v>
      </c>
      <c r="LR154" s="9">
        <v>0</v>
      </c>
      <c r="LS154" s="9">
        <v>0</v>
      </c>
      <c r="LT154" s="9">
        <v>0</v>
      </c>
      <c r="LU154" s="9">
        <v>0</v>
      </c>
      <c r="LV154" s="9">
        <v>0</v>
      </c>
      <c r="LW154" s="9">
        <v>0</v>
      </c>
      <c r="LX154" s="9">
        <v>0</v>
      </c>
      <c r="LY154" s="9">
        <v>0</v>
      </c>
      <c r="LZ154" s="9">
        <v>0</v>
      </c>
      <c r="MA154" s="9">
        <v>0</v>
      </c>
      <c r="MB154" s="9">
        <v>0</v>
      </c>
      <c r="MC154" s="9">
        <v>0</v>
      </c>
      <c r="MD154" s="9">
        <v>0</v>
      </c>
      <c r="ME154" s="9">
        <v>0</v>
      </c>
      <c r="MG154" s="52">
        <f t="shared" si="2"/>
        <v>-7.8125E-3</v>
      </c>
      <c r="MH154" s="7"/>
      <c r="MI154" s="27" t="str">
        <v>67a</v>
      </c>
      <c r="MJ154" s="28">
        <v>0.16226761778911003</v>
      </c>
    </row>
    <row r="155" spans="1:348" s="8" customFormat="1" x14ac:dyDescent="0.25">
      <c r="A155" s="1" t="s">
        <v>668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f>1/$H$8/$H$8</f>
        <v>0.1111111111111111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1</v>
      </c>
      <c r="GR155" s="9">
        <f>-2-2/$H$8/$H$8</f>
        <v>-2.2222222222222223</v>
      </c>
      <c r="GS155" s="9">
        <v>1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f>1/$H$8/$H$8</f>
        <v>0.1111111111111111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0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>
        <v>0</v>
      </c>
      <c r="IO155" s="9">
        <v>0</v>
      </c>
      <c r="IP155" s="9">
        <v>0</v>
      </c>
      <c r="IQ155" s="9">
        <v>0</v>
      </c>
      <c r="IR155" s="9">
        <v>0</v>
      </c>
      <c r="IS155" s="9">
        <v>0</v>
      </c>
      <c r="IT155" s="9">
        <v>0</v>
      </c>
      <c r="IU155" s="9">
        <v>0</v>
      </c>
      <c r="IV155" s="9">
        <v>0</v>
      </c>
      <c r="IW155" s="9">
        <v>0</v>
      </c>
      <c r="IX155" s="9">
        <v>0</v>
      </c>
      <c r="IY155" s="9">
        <v>0</v>
      </c>
      <c r="IZ155" s="9">
        <v>0</v>
      </c>
      <c r="JA155" s="9">
        <v>0</v>
      </c>
      <c r="JB155" s="9">
        <v>0</v>
      </c>
      <c r="JC155" s="9">
        <v>0</v>
      </c>
      <c r="JD155" s="9">
        <v>0</v>
      </c>
      <c r="JE155" s="9">
        <v>0</v>
      </c>
      <c r="JF155" s="9">
        <v>0</v>
      </c>
      <c r="JG155" s="9">
        <v>0</v>
      </c>
      <c r="JH155" s="9">
        <v>0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>
        <v>0</v>
      </c>
      <c r="JT155" s="9">
        <v>0</v>
      </c>
      <c r="JU155" s="9">
        <v>0</v>
      </c>
      <c r="JV155" s="9">
        <v>0</v>
      </c>
      <c r="JW155" s="9">
        <v>0</v>
      </c>
      <c r="JX155" s="9">
        <v>0</v>
      </c>
      <c r="JY155" s="9">
        <v>0</v>
      </c>
      <c r="JZ155" s="9">
        <v>0</v>
      </c>
      <c r="KA155" s="9">
        <v>0</v>
      </c>
      <c r="KB155" s="9">
        <v>0</v>
      </c>
      <c r="KC155" s="9">
        <v>0</v>
      </c>
      <c r="KD155" s="9">
        <v>0</v>
      </c>
      <c r="KE155" s="9">
        <v>0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>
        <v>0</v>
      </c>
      <c r="LQ155" s="9">
        <v>0</v>
      </c>
      <c r="LR155" s="9">
        <v>0</v>
      </c>
      <c r="LS155" s="9">
        <v>0</v>
      </c>
      <c r="LT155" s="9">
        <v>0</v>
      </c>
      <c r="LU155" s="9">
        <v>0</v>
      </c>
      <c r="LV155" s="9">
        <v>0</v>
      </c>
      <c r="LW155" s="9">
        <v>0</v>
      </c>
      <c r="LX155" s="9">
        <v>0</v>
      </c>
      <c r="LY155" s="9">
        <v>0</v>
      </c>
      <c r="LZ155" s="9">
        <v>0</v>
      </c>
      <c r="MA155" s="9">
        <v>0</v>
      </c>
      <c r="MB155" s="9">
        <v>0</v>
      </c>
      <c r="MC155" s="9">
        <v>0</v>
      </c>
      <c r="MD155" s="9">
        <v>0</v>
      </c>
      <c r="ME155" s="9">
        <v>0</v>
      </c>
      <c r="MG155" s="52">
        <f t="shared" si="2"/>
        <v>-7.8125E-3</v>
      </c>
      <c r="MH155" s="7"/>
      <c r="MI155" s="27">
        <v>68</v>
      </c>
      <c r="MJ155" s="28">
        <v>0.11595642045359966</v>
      </c>
    </row>
    <row r="156" spans="1:348" s="8" customFormat="1" x14ac:dyDescent="0.25">
      <c r="A156" s="1" t="s">
        <v>182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f>1/$H$8/$H$8</f>
        <v>0.1111111111111111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1</v>
      </c>
      <c r="GS156" s="9">
        <f>-2-2/$H$8/$H$8</f>
        <v>-2.2222222222222223</v>
      </c>
      <c r="GT156" s="9">
        <v>1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f>1/$H$8/$H$8</f>
        <v>0.1111111111111111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>
        <v>0</v>
      </c>
      <c r="IO156" s="9">
        <v>0</v>
      </c>
      <c r="IP156" s="9">
        <v>0</v>
      </c>
      <c r="IQ156" s="9">
        <v>0</v>
      </c>
      <c r="IR156" s="9">
        <v>0</v>
      </c>
      <c r="IS156" s="9">
        <v>0</v>
      </c>
      <c r="IT156" s="9">
        <v>0</v>
      </c>
      <c r="IU156" s="9">
        <v>0</v>
      </c>
      <c r="IV156" s="9">
        <v>0</v>
      </c>
      <c r="IW156" s="9">
        <v>0</v>
      </c>
      <c r="IX156" s="9">
        <v>0</v>
      </c>
      <c r="IY156" s="9">
        <v>0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>
        <v>0</v>
      </c>
      <c r="JG156" s="9">
        <v>0</v>
      </c>
      <c r="JH156" s="9">
        <v>0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>
        <v>0</v>
      </c>
      <c r="JT156" s="9">
        <v>0</v>
      </c>
      <c r="JU156" s="9">
        <v>0</v>
      </c>
      <c r="JV156" s="9">
        <v>0</v>
      </c>
      <c r="JW156" s="9">
        <v>0</v>
      </c>
      <c r="JX156" s="9">
        <v>0</v>
      </c>
      <c r="JY156" s="9">
        <v>0</v>
      </c>
      <c r="JZ156" s="9">
        <v>0</v>
      </c>
      <c r="KA156" s="9">
        <v>0</v>
      </c>
      <c r="KB156" s="9">
        <v>0</v>
      </c>
      <c r="KC156" s="9">
        <v>0</v>
      </c>
      <c r="KD156" s="9">
        <v>0</v>
      </c>
      <c r="KE156" s="9">
        <v>0</v>
      </c>
      <c r="KF156" s="9">
        <v>0</v>
      </c>
      <c r="KG156" s="9">
        <v>0</v>
      </c>
      <c r="KH156" s="9">
        <v>0</v>
      </c>
      <c r="KI156" s="9">
        <v>0</v>
      </c>
      <c r="KJ156" s="9">
        <v>0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0</v>
      </c>
      <c r="KU156" s="9">
        <v>0</v>
      </c>
      <c r="KV156" s="9">
        <v>0</v>
      </c>
      <c r="KW156" s="9">
        <v>0</v>
      </c>
      <c r="KX156" s="9">
        <v>0</v>
      </c>
      <c r="KY156" s="9">
        <v>0</v>
      </c>
      <c r="KZ156" s="9">
        <v>0</v>
      </c>
      <c r="LA156" s="9">
        <v>0</v>
      </c>
      <c r="LB156" s="9">
        <v>0</v>
      </c>
      <c r="LC156" s="9">
        <v>0</v>
      </c>
      <c r="LD156" s="9">
        <v>0</v>
      </c>
      <c r="LE156" s="9">
        <v>0</v>
      </c>
      <c r="LF156" s="9">
        <v>0</v>
      </c>
      <c r="LG156" s="9">
        <v>0</v>
      </c>
      <c r="LH156" s="9">
        <v>0</v>
      </c>
      <c r="LI156" s="9">
        <v>0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>
        <v>0</v>
      </c>
      <c r="LQ156" s="9">
        <v>0</v>
      </c>
      <c r="LR156" s="9">
        <v>0</v>
      </c>
      <c r="LS156" s="9">
        <v>0</v>
      </c>
      <c r="LT156" s="9">
        <v>0</v>
      </c>
      <c r="LU156" s="9">
        <v>0</v>
      </c>
      <c r="LV156" s="9">
        <v>0</v>
      </c>
      <c r="LW156" s="9">
        <v>0</v>
      </c>
      <c r="LX156" s="9">
        <v>0</v>
      </c>
      <c r="LY156" s="9">
        <v>0</v>
      </c>
      <c r="LZ156" s="9">
        <v>0</v>
      </c>
      <c r="MA156" s="9">
        <v>0</v>
      </c>
      <c r="MB156" s="9">
        <v>0</v>
      </c>
      <c r="MC156" s="9">
        <v>0</v>
      </c>
      <c r="MD156" s="9">
        <v>0</v>
      </c>
      <c r="ME156" s="9">
        <v>0</v>
      </c>
      <c r="MG156" s="52">
        <f t="shared" si="2"/>
        <v>-7.8125E-3</v>
      </c>
      <c r="MH156" s="7"/>
      <c r="MI156" s="27" t="str">
        <v>68a</v>
      </c>
      <c r="MJ156" s="28">
        <v>6.1871669090516911E-2</v>
      </c>
    </row>
    <row r="157" spans="1:348" s="8" customFormat="1" x14ac:dyDescent="0.25">
      <c r="A157" s="1" t="s">
        <v>187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f>1/$H$8/$H$8</f>
        <v>0.1111111111111111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1</v>
      </c>
      <c r="GV157" s="9">
        <f>-2-2/$H$8/$H$8</f>
        <v>-2.2222222222222223</v>
      </c>
      <c r="GW157" s="9">
        <v>1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f>1/$H$8/$H$8</f>
        <v>0.1111111111111111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</v>
      </c>
      <c r="HZ157" s="9">
        <v>0</v>
      </c>
      <c r="IA157" s="9">
        <v>0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>
        <v>0</v>
      </c>
      <c r="IO157" s="9">
        <v>0</v>
      </c>
      <c r="IP157" s="9">
        <v>0</v>
      </c>
      <c r="IQ157" s="9">
        <v>0</v>
      </c>
      <c r="IR157" s="9">
        <v>0</v>
      </c>
      <c r="IS157" s="9">
        <v>0</v>
      </c>
      <c r="IT157" s="9">
        <v>0</v>
      </c>
      <c r="IU157" s="9">
        <v>0</v>
      </c>
      <c r="IV157" s="9">
        <v>0</v>
      </c>
      <c r="IW157" s="9">
        <v>0</v>
      </c>
      <c r="IX157" s="9">
        <v>0</v>
      </c>
      <c r="IY157" s="9">
        <v>0</v>
      </c>
      <c r="IZ157" s="9">
        <v>0</v>
      </c>
      <c r="JA157" s="9">
        <v>0</v>
      </c>
      <c r="JB157" s="9">
        <v>0</v>
      </c>
      <c r="JC157" s="9">
        <v>0</v>
      </c>
      <c r="JD157" s="9">
        <v>0</v>
      </c>
      <c r="JE157" s="9">
        <v>0</v>
      </c>
      <c r="JF157" s="9">
        <v>0</v>
      </c>
      <c r="JG157" s="9">
        <v>0</v>
      </c>
      <c r="JH157" s="9">
        <v>0</v>
      </c>
      <c r="JI157" s="9">
        <v>0</v>
      </c>
      <c r="JJ157" s="9">
        <v>0</v>
      </c>
      <c r="JK157" s="9">
        <v>0</v>
      </c>
      <c r="JL157" s="9">
        <v>0</v>
      </c>
      <c r="JM157" s="9">
        <v>0</v>
      </c>
      <c r="JN157" s="9">
        <v>0</v>
      </c>
      <c r="JO157" s="9">
        <v>0</v>
      </c>
      <c r="JP157" s="9">
        <v>0</v>
      </c>
      <c r="JQ157" s="9">
        <v>0</v>
      </c>
      <c r="JR157" s="9">
        <v>0</v>
      </c>
      <c r="JS157" s="9">
        <v>0</v>
      </c>
      <c r="JT157" s="9">
        <v>0</v>
      </c>
      <c r="JU157" s="9">
        <v>0</v>
      </c>
      <c r="JV157" s="9">
        <v>0</v>
      </c>
      <c r="JW157" s="9">
        <v>0</v>
      </c>
      <c r="JX157" s="9">
        <v>0</v>
      </c>
      <c r="JY157" s="9">
        <v>0</v>
      </c>
      <c r="JZ157" s="9">
        <v>0</v>
      </c>
      <c r="KA157" s="9">
        <v>0</v>
      </c>
      <c r="KB157" s="9">
        <v>0</v>
      </c>
      <c r="KC157" s="9">
        <v>0</v>
      </c>
      <c r="KD157" s="9">
        <v>0</v>
      </c>
      <c r="KE157" s="9">
        <v>0</v>
      </c>
      <c r="KF157" s="9">
        <v>0</v>
      </c>
      <c r="KG157" s="9">
        <v>0</v>
      </c>
      <c r="KH157" s="9">
        <v>0</v>
      </c>
      <c r="KI157" s="9">
        <v>0</v>
      </c>
      <c r="KJ157" s="9">
        <v>0</v>
      </c>
      <c r="KK157" s="9">
        <v>0</v>
      </c>
      <c r="KL157" s="9">
        <v>0</v>
      </c>
      <c r="KM157" s="9">
        <v>0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>
        <v>0</v>
      </c>
      <c r="KU157" s="9">
        <v>0</v>
      </c>
      <c r="KV157" s="9">
        <v>0</v>
      </c>
      <c r="KW157" s="9">
        <v>0</v>
      </c>
      <c r="KX157" s="9">
        <v>0</v>
      </c>
      <c r="KY157" s="9">
        <v>0</v>
      </c>
      <c r="KZ157" s="9">
        <v>0</v>
      </c>
      <c r="LA157" s="9">
        <v>0</v>
      </c>
      <c r="LB157" s="9">
        <v>0</v>
      </c>
      <c r="LC157" s="9">
        <v>0</v>
      </c>
      <c r="LD157" s="9">
        <v>0</v>
      </c>
      <c r="LE157" s="9">
        <v>0</v>
      </c>
      <c r="LF157" s="9">
        <v>0</v>
      </c>
      <c r="LG157" s="9">
        <v>0</v>
      </c>
      <c r="LH157" s="9">
        <v>0</v>
      </c>
      <c r="LI157" s="9">
        <v>0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>
        <v>0</v>
      </c>
      <c r="LQ157" s="9">
        <v>0</v>
      </c>
      <c r="LR157" s="9">
        <v>0</v>
      </c>
      <c r="LS157" s="9">
        <v>0</v>
      </c>
      <c r="LT157" s="9">
        <v>0</v>
      </c>
      <c r="LU157" s="9">
        <v>0</v>
      </c>
      <c r="LV157" s="9">
        <v>0</v>
      </c>
      <c r="LW157" s="9">
        <v>0</v>
      </c>
      <c r="LX157" s="9">
        <v>0</v>
      </c>
      <c r="LY157" s="9">
        <v>0</v>
      </c>
      <c r="LZ157" s="9">
        <v>0</v>
      </c>
      <c r="MA157" s="9">
        <v>0</v>
      </c>
      <c r="MB157" s="9">
        <v>0</v>
      </c>
      <c r="MC157" s="9">
        <v>0</v>
      </c>
      <c r="MD157" s="9">
        <v>0</v>
      </c>
      <c r="ME157" s="9">
        <v>0</v>
      </c>
      <c r="MG157" s="52">
        <f t="shared" si="2"/>
        <v>-7.8125E-3</v>
      </c>
      <c r="MH157" s="7"/>
      <c r="MI157" s="27">
        <v>69</v>
      </c>
      <c r="MJ157" s="28">
        <v>3.3037307625017397E-18</v>
      </c>
    </row>
    <row r="158" spans="1:348" s="8" customFormat="1" x14ac:dyDescent="0.25">
      <c r="A158" s="1" t="s">
        <v>669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f>1/$H$8/$H$8</f>
        <v>0.1111111111111111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1</v>
      </c>
      <c r="GW158" s="9">
        <f>-2-2/$H$8/$H$8</f>
        <v>-2.2222222222222223</v>
      </c>
      <c r="GX158" s="9">
        <v>1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f>1/$H$8/$H$8</f>
        <v>0.1111111111111111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>
        <v>0</v>
      </c>
      <c r="HZ158" s="9">
        <v>0</v>
      </c>
      <c r="IA158" s="9">
        <v>0</v>
      </c>
      <c r="IB158" s="9">
        <v>0</v>
      </c>
      <c r="IC158" s="9">
        <v>0</v>
      </c>
      <c r="ID158" s="9">
        <v>0</v>
      </c>
      <c r="IE158" s="9">
        <v>0</v>
      </c>
      <c r="IF158" s="9">
        <v>0</v>
      </c>
      <c r="IG158" s="9">
        <v>0</v>
      </c>
      <c r="IH158" s="9">
        <v>0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>
        <v>0</v>
      </c>
      <c r="IO158" s="9">
        <v>0</v>
      </c>
      <c r="IP158" s="9">
        <v>0</v>
      </c>
      <c r="IQ158" s="9">
        <v>0</v>
      </c>
      <c r="IR158" s="9">
        <v>0</v>
      </c>
      <c r="IS158" s="9">
        <v>0</v>
      </c>
      <c r="IT158" s="9">
        <v>0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0</v>
      </c>
      <c r="JA158" s="9">
        <v>0</v>
      </c>
      <c r="JB158" s="9">
        <v>0</v>
      </c>
      <c r="JC158" s="9">
        <v>0</v>
      </c>
      <c r="JD158" s="9">
        <v>0</v>
      </c>
      <c r="JE158" s="9">
        <v>0</v>
      </c>
      <c r="JF158" s="9">
        <v>0</v>
      </c>
      <c r="JG158" s="9">
        <v>0</v>
      </c>
      <c r="JH158" s="9">
        <v>0</v>
      </c>
      <c r="JI158" s="9">
        <v>0</v>
      </c>
      <c r="JJ158" s="9">
        <v>0</v>
      </c>
      <c r="JK158" s="9">
        <v>0</v>
      </c>
      <c r="JL158" s="9">
        <v>0</v>
      </c>
      <c r="JM158" s="9">
        <v>0</v>
      </c>
      <c r="JN158" s="9">
        <v>0</v>
      </c>
      <c r="JO158" s="9">
        <v>0</v>
      </c>
      <c r="JP158" s="9">
        <v>0</v>
      </c>
      <c r="JQ158" s="9">
        <v>0</v>
      </c>
      <c r="JR158" s="9">
        <v>0</v>
      </c>
      <c r="JS158" s="9">
        <v>0</v>
      </c>
      <c r="JT158" s="9">
        <v>0</v>
      </c>
      <c r="JU158" s="9">
        <v>0</v>
      </c>
      <c r="JV158" s="9">
        <v>0</v>
      </c>
      <c r="JW158" s="9">
        <v>0</v>
      </c>
      <c r="JX158" s="9">
        <v>0</v>
      </c>
      <c r="JY158" s="9">
        <v>0</v>
      </c>
      <c r="JZ158" s="9">
        <v>0</v>
      </c>
      <c r="KA158" s="9">
        <v>0</v>
      </c>
      <c r="KB158" s="9">
        <v>0</v>
      </c>
      <c r="KC158" s="9">
        <v>0</v>
      </c>
      <c r="KD158" s="9">
        <v>0</v>
      </c>
      <c r="KE158" s="9">
        <v>0</v>
      </c>
      <c r="KF158" s="9">
        <v>0</v>
      </c>
      <c r="KG158" s="9">
        <v>0</v>
      </c>
      <c r="KH158" s="9">
        <v>0</v>
      </c>
      <c r="KI158" s="9">
        <v>0</v>
      </c>
      <c r="KJ158" s="9">
        <v>0</v>
      </c>
      <c r="KK158" s="9">
        <v>0</v>
      </c>
      <c r="KL158" s="9">
        <v>0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>
        <v>0</v>
      </c>
      <c r="KU158" s="9">
        <v>0</v>
      </c>
      <c r="KV158" s="9">
        <v>0</v>
      </c>
      <c r="KW158" s="9">
        <v>0</v>
      </c>
      <c r="KX158" s="9">
        <v>0</v>
      </c>
      <c r="KY158" s="9">
        <v>0</v>
      </c>
      <c r="KZ158" s="9">
        <v>0</v>
      </c>
      <c r="LA158" s="9">
        <v>0</v>
      </c>
      <c r="LB158" s="9">
        <v>0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>
        <v>0</v>
      </c>
      <c r="LJ158" s="9">
        <v>0</v>
      </c>
      <c r="LK158" s="9">
        <v>0</v>
      </c>
      <c r="LL158" s="9">
        <v>0</v>
      </c>
      <c r="LM158" s="9">
        <v>0</v>
      </c>
      <c r="LN158" s="9">
        <v>0</v>
      </c>
      <c r="LO158" s="9">
        <v>0</v>
      </c>
      <c r="LP158" s="9">
        <v>0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>
        <v>0</v>
      </c>
      <c r="LY158" s="9">
        <v>0</v>
      </c>
      <c r="LZ158" s="9">
        <v>0</v>
      </c>
      <c r="MA158" s="9">
        <v>0</v>
      </c>
      <c r="MB158" s="9">
        <v>0</v>
      </c>
      <c r="MC158" s="9">
        <v>0</v>
      </c>
      <c r="MD158" s="9">
        <v>0</v>
      </c>
      <c r="ME158" s="9">
        <v>0</v>
      </c>
      <c r="MG158" s="52">
        <f t="shared" si="2"/>
        <v>-7.8125E-3</v>
      </c>
      <c r="MH158" s="7"/>
      <c r="MI158" s="27" t="str">
        <v>69a</v>
      </c>
      <c r="MJ158" s="28">
        <v>-6.9684169090516918E-2</v>
      </c>
    </row>
    <row r="159" spans="1:348" s="8" customFormat="1" x14ac:dyDescent="0.25">
      <c r="A159" s="1" t="s">
        <v>188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0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f>1/$H$8/$H$8</f>
        <v>0.1111111111111111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1</v>
      </c>
      <c r="GX159" s="9">
        <f>-2-2/$H$8/$H$8</f>
        <v>-2.2222222222222223</v>
      </c>
      <c r="GY159" s="9">
        <v>1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0</v>
      </c>
      <c r="HO159" s="9">
        <v>0</v>
      </c>
      <c r="HP159" s="9">
        <v>0</v>
      </c>
      <c r="HQ159" s="9">
        <v>0</v>
      </c>
      <c r="HR159" s="9">
        <v>0</v>
      </c>
      <c r="HS159" s="9">
        <f>1/$H$8/$H$8</f>
        <v>0.1111111111111111</v>
      </c>
      <c r="HT159" s="9">
        <v>0</v>
      </c>
      <c r="HU159" s="9">
        <v>0</v>
      </c>
      <c r="HV159" s="9">
        <v>0</v>
      </c>
      <c r="HW159" s="9">
        <v>0</v>
      </c>
      <c r="HX159" s="9">
        <v>0</v>
      </c>
      <c r="HY159" s="9">
        <v>0</v>
      </c>
      <c r="HZ159" s="9">
        <v>0</v>
      </c>
      <c r="IA159" s="9">
        <v>0</v>
      </c>
      <c r="IB159" s="9">
        <v>0</v>
      </c>
      <c r="IC159" s="9">
        <v>0</v>
      </c>
      <c r="ID159" s="9">
        <v>0</v>
      </c>
      <c r="IE159" s="9">
        <v>0</v>
      </c>
      <c r="IF159" s="9">
        <v>0</v>
      </c>
      <c r="IG159" s="9">
        <v>0</v>
      </c>
      <c r="IH159" s="9">
        <v>0</v>
      </c>
      <c r="II159" s="9">
        <v>0</v>
      </c>
      <c r="IJ159" s="9">
        <v>0</v>
      </c>
      <c r="IK159" s="9">
        <v>0</v>
      </c>
      <c r="IL159" s="9">
        <v>0</v>
      </c>
      <c r="IM159" s="9">
        <v>0</v>
      </c>
      <c r="IN159" s="9">
        <v>0</v>
      </c>
      <c r="IO159" s="9">
        <v>0</v>
      </c>
      <c r="IP159" s="9">
        <v>0</v>
      </c>
      <c r="IQ159" s="9">
        <v>0</v>
      </c>
      <c r="IR159" s="9">
        <v>0</v>
      </c>
      <c r="IS159" s="9">
        <v>0</v>
      </c>
      <c r="IT159" s="9">
        <v>0</v>
      </c>
      <c r="IU159" s="9">
        <v>0</v>
      </c>
      <c r="IV159" s="9">
        <v>0</v>
      </c>
      <c r="IW159" s="9">
        <v>0</v>
      </c>
      <c r="IX159" s="9">
        <v>0</v>
      </c>
      <c r="IY159" s="9">
        <v>0</v>
      </c>
      <c r="IZ159" s="9">
        <v>0</v>
      </c>
      <c r="JA159" s="9">
        <v>0</v>
      </c>
      <c r="JB159" s="9">
        <v>0</v>
      </c>
      <c r="JC159" s="9">
        <v>0</v>
      </c>
      <c r="JD159" s="9">
        <v>0</v>
      </c>
      <c r="JE159" s="9">
        <v>0</v>
      </c>
      <c r="JF159" s="9">
        <v>0</v>
      </c>
      <c r="JG159" s="9">
        <v>0</v>
      </c>
      <c r="JH159" s="9">
        <v>0</v>
      </c>
      <c r="JI159" s="9">
        <v>0</v>
      </c>
      <c r="JJ159" s="9">
        <v>0</v>
      </c>
      <c r="JK159" s="9">
        <v>0</v>
      </c>
      <c r="JL159" s="9">
        <v>0</v>
      </c>
      <c r="JM159" s="9">
        <v>0</v>
      </c>
      <c r="JN159" s="9">
        <v>0</v>
      </c>
      <c r="JO159" s="9">
        <v>0</v>
      </c>
      <c r="JP159" s="9">
        <v>0</v>
      </c>
      <c r="JQ159" s="9">
        <v>0</v>
      </c>
      <c r="JR159" s="9">
        <v>0</v>
      </c>
      <c r="JS159" s="9">
        <v>0</v>
      </c>
      <c r="JT159" s="9">
        <v>0</v>
      </c>
      <c r="JU159" s="9">
        <v>0</v>
      </c>
      <c r="JV159" s="9">
        <v>0</v>
      </c>
      <c r="JW159" s="9">
        <v>0</v>
      </c>
      <c r="JX159" s="9">
        <v>0</v>
      </c>
      <c r="JY159" s="9">
        <v>0</v>
      </c>
      <c r="JZ159" s="9">
        <v>0</v>
      </c>
      <c r="KA159" s="9">
        <v>0</v>
      </c>
      <c r="KB159" s="9">
        <v>0</v>
      </c>
      <c r="KC159" s="9">
        <v>0</v>
      </c>
      <c r="KD159" s="9">
        <v>0</v>
      </c>
      <c r="KE159" s="9">
        <v>0</v>
      </c>
      <c r="KF159" s="9">
        <v>0</v>
      </c>
      <c r="KG159" s="9">
        <v>0</v>
      </c>
      <c r="KH159" s="9">
        <v>0</v>
      </c>
      <c r="KI159" s="9">
        <v>0</v>
      </c>
      <c r="KJ159" s="9">
        <v>0</v>
      </c>
      <c r="KK159" s="9">
        <v>0</v>
      </c>
      <c r="KL159" s="9">
        <v>0</v>
      </c>
      <c r="KM159" s="9">
        <v>0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>
        <v>0</v>
      </c>
      <c r="KT159" s="9">
        <v>0</v>
      </c>
      <c r="KU159" s="9">
        <v>0</v>
      </c>
      <c r="KV159" s="9">
        <v>0</v>
      </c>
      <c r="KW159" s="9">
        <v>0</v>
      </c>
      <c r="KX159" s="9">
        <v>0</v>
      </c>
      <c r="KY159" s="9">
        <v>0</v>
      </c>
      <c r="KZ159" s="9">
        <v>0</v>
      </c>
      <c r="LA159" s="9">
        <v>0</v>
      </c>
      <c r="LB159" s="9">
        <v>0</v>
      </c>
      <c r="LC159" s="9">
        <v>0</v>
      </c>
      <c r="LD159" s="9">
        <v>0</v>
      </c>
      <c r="LE159" s="9">
        <v>0</v>
      </c>
      <c r="LF159" s="9">
        <v>0</v>
      </c>
      <c r="LG159" s="9">
        <v>0</v>
      </c>
      <c r="LH159" s="9">
        <v>0</v>
      </c>
      <c r="LI159" s="9">
        <v>0</v>
      </c>
      <c r="LJ159" s="9">
        <v>0</v>
      </c>
      <c r="LK159" s="9">
        <v>0</v>
      </c>
      <c r="LL159" s="9">
        <v>0</v>
      </c>
      <c r="LM159" s="9">
        <v>0</v>
      </c>
      <c r="LN159" s="9">
        <v>0</v>
      </c>
      <c r="LO159" s="9">
        <v>0</v>
      </c>
      <c r="LP159" s="9">
        <v>0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>
        <v>0</v>
      </c>
      <c r="LY159" s="9">
        <v>0</v>
      </c>
      <c r="LZ159" s="9">
        <v>0</v>
      </c>
      <c r="MA159" s="9">
        <v>0</v>
      </c>
      <c r="MB159" s="9">
        <v>0</v>
      </c>
      <c r="MC159" s="9">
        <v>0</v>
      </c>
      <c r="MD159" s="9">
        <v>0</v>
      </c>
      <c r="ME159" s="9">
        <v>0</v>
      </c>
      <c r="MG159" s="52">
        <f t="shared" si="2"/>
        <v>-7.8125E-3</v>
      </c>
      <c r="MH159" s="7"/>
      <c r="MI159" s="27" t="str">
        <v>71*a</v>
      </c>
      <c r="MJ159" s="28">
        <v>-6.9723763249084872E-2</v>
      </c>
    </row>
    <row r="160" spans="1:348" s="8" customFormat="1" x14ac:dyDescent="0.25">
      <c r="A160" s="1" t="s">
        <v>670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f>1/$H$8/$H$8</f>
        <v>0.1111111111111111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1</v>
      </c>
      <c r="GY160" s="9">
        <f>-2-2/$H$8/$H$8</f>
        <v>-2.2222222222222223</v>
      </c>
      <c r="GZ160" s="9">
        <v>1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f>1/$H$8/$H$8</f>
        <v>0.1111111111111111</v>
      </c>
      <c r="HU160" s="9">
        <v>0</v>
      </c>
      <c r="HV160" s="9">
        <v>0</v>
      </c>
      <c r="HW160" s="9">
        <v>0</v>
      </c>
      <c r="HX160" s="9">
        <v>0</v>
      </c>
      <c r="HY160" s="9">
        <v>0</v>
      </c>
      <c r="HZ160" s="9">
        <v>0</v>
      </c>
      <c r="IA160" s="9">
        <v>0</v>
      </c>
      <c r="IB160" s="9">
        <v>0</v>
      </c>
      <c r="IC160" s="9">
        <v>0</v>
      </c>
      <c r="ID160" s="9">
        <v>0</v>
      </c>
      <c r="IE160" s="9">
        <v>0</v>
      </c>
      <c r="IF160" s="9">
        <v>0</v>
      </c>
      <c r="IG160" s="9">
        <v>0</v>
      </c>
      <c r="IH160" s="9">
        <v>0</v>
      </c>
      <c r="II160" s="9">
        <v>0</v>
      </c>
      <c r="IJ160" s="9">
        <v>0</v>
      </c>
      <c r="IK160" s="9">
        <v>0</v>
      </c>
      <c r="IL160" s="9">
        <v>0</v>
      </c>
      <c r="IM160" s="9">
        <v>0</v>
      </c>
      <c r="IN160" s="9">
        <v>0</v>
      </c>
      <c r="IO160" s="9">
        <v>0</v>
      </c>
      <c r="IP160" s="9">
        <v>0</v>
      </c>
      <c r="IQ160" s="9">
        <v>0</v>
      </c>
      <c r="IR160" s="9">
        <v>0</v>
      </c>
      <c r="IS160" s="9">
        <v>0</v>
      </c>
      <c r="IT160" s="9">
        <v>0</v>
      </c>
      <c r="IU160" s="9">
        <v>0</v>
      </c>
      <c r="IV160" s="9">
        <v>0</v>
      </c>
      <c r="IW160" s="9">
        <v>0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>
        <v>0</v>
      </c>
      <c r="JD160" s="9">
        <v>0</v>
      </c>
      <c r="JE160" s="9">
        <v>0</v>
      </c>
      <c r="JF160" s="9">
        <v>0</v>
      </c>
      <c r="JG160" s="9">
        <v>0</v>
      </c>
      <c r="JH160" s="9">
        <v>0</v>
      </c>
      <c r="JI160" s="9">
        <v>0</v>
      </c>
      <c r="JJ160" s="9">
        <v>0</v>
      </c>
      <c r="JK160" s="9">
        <v>0</v>
      </c>
      <c r="JL160" s="9">
        <v>0</v>
      </c>
      <c r="JM160" s="9">
        <v>0</v>
      </c>
      <c r="JN160" s="9">
        <v>0</v>
      </c>
      <c r="JO160" s="9">
        <v>0</v>
      </c>
      <c r="JP160" s="9">
        <v>0</v>
      </c>
      <c r="JQ160" s="9">
        <v>0</v>
      </c>
      <c r="JR160" s="9">
        <v>0</v>
      </c>
      <c r="JS160" s="9">
        <v>0</v>
      </c>
      <c r="JT160" s="9">
        <v>0</v>
      </c>
      <c r="JU160" s="9">
        <v>0</v>
      </c>
      <c r="JV160" s="9">
        <v>0</v>
      </c>
      <c r="JW160" s="9">
        <v>0</v>
      </c>
      <c r="JX160" s="9">
        <v>0</v>
      </c>
      <c r="JY160" s="9">
        <v>0</v>
      </c>
      <c r="JZ160" s="9">
        <v>0</v>
      </c>
      <c r="KA160" s="9">
        <v>0</v>
      </c>
      <c r="KB160" s="9">
        <v>0</v>
      </c>
      <c r="KC160" s="9">
        <v>0</v>
      </c>
      <c r="KD160" s="9">
        <v>0</v>
      </c>
      <c r="KE160" s="9">
        <v>0</v>
      </c>
      <c r="KF160" s="9">
        <v>0</v>
      </c>
      <c r="KG160" s="9">
        <v>0</v>
      </c>
      <c r="KH160" s="9">
        <v>0</v>
      </c>
      <c r="KI160" s="9">
        <v>0</v>
      </c>
      <c r="KJ160" s="9">
        <v>0</v>
      </c>
      <c r="KK160" s="9">
        <v>0</v>
      </c>
      <c r="KL160" s="9">
        <v>0</v>
      </c>
      <c r="KM160" s="9">
        <v>0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>
        <v>0</v>
      </c>
      <c r="KT160" s="9">
        <v>0</v>
      </c>
      <c r="KU160" s="9">
        <v>0</v>
      </c>
      <c r="KV160" s="9">
        <v>0</v>
      </c>
      <c r="KW160" s="9">
        <v>0</v>
      </c>
      <c r="KX160" s="9">
        <v>0</v>
      </c>
      <c r="KY160" s="9">
        <v>0</v>
      </c>
      <c r="KZ160" s="9">
        <v>0</v>
      </c>
      <c r="LA160" s="9">
        <v>0</v>
      </c>
      <c r="LB160" s="9">
        <v>0</v>
      </c>
      <c r="LC160" s="9">
        <v>0</v>
      </c>
      <c r="LD160" s="9">
        <v>0</v>
      </c>
      <c r="LE160" s="9">
        <v>0</v>
      </c>
      <c r="LF160" s="9">
        <v>0</v>
      </c>
      <c r="LG160" s="9">
        <v>0</v>
      </c>
      <c r="LH160" s="9">
        <v>0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>
        <v>0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>
        <v>0</v>
      </c>
      <c r="LW160" s="9">
        <v>0</v>
      </c>
      <c r="LX160" s="9">
        <v>0</v>
      </c>
      <c r="LY160" s="9">
        <v>0</v>
      </c>
      <c r="LZ160" s="9">
        <v>0</v>
      </c>
      <c r="MA160" s="9">
        <v>0</v>
      </c>
      <c r="MB160" s="9">
        <v>0</v>
      </c>
      <c r="MC160" s="9">
        <v>0</v>
      </c>
      <c r="MD160" s="9">
        <v>0</v>
      </c>
      <c r="ME160" s="9">
        <v>0</v>
      </c>
      <c r="MG160" s="52">
        <f t="shared" si="2"/>
        <v>-7.8125E-3</v>
      </c>
      <c r="MH160" s="7"/>
      <c r="MI160" s="27">
        <v>71</v>
      </c>
      <c r="MJ160" s="28">
        <v>-7.7941492659484766E-18</v>
      </c>
    </row>
    <row r="161" spans="1:348" s="8" customFormat="1" x14ac:dyDescent="0.25">
      <c r="A161" s="1" t="s">
        <v>189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0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f>1/$H$8/$H$8</f>
        <v>0.1111111111111111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1</v>
      </c>
      <c r="GZ161" s="9">
        <f>-2-2/$H$8/$H$8</f>
        <v>-2.2222222222222223</v>
      </c>
      <c r="HA161" s="9">
        <v>1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9">
        <v>0</v>
      </c>
      <c r="HU161" s="9">
        <f>1/$H$8/$H$8</f>
        <v>0.1111111111111111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>
        <v>0</v>
      </c>
      <c r="IO161" s="9">
        <v>0</v>
      </c>
      <c r="IP161" s="9">
        <v>0</v>
      </c>
      <c r="IQ161" s="9">
        <v>0</v>
      </c>
      <c r="IR161" s="9">
        <v>0</v>
      </c>
      <c r="IS161" s="9">
        <v>0</v>
      </c>
      <c r="IT161" s="9">
        <v>0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>
        <v>0</v>
      </c>
      <c r="JG161" s="9">
        <v>0</v>
      </c>
      <c r="JH161" s="9">
        <v>0</v>
      </c>
      <c r="JI161" s="9">
        <v>0</v>
      </c>
      <c r="JJ161" s="9">
        <v>0</v>
      </c>
      <c r="JK161" s="9">
        <v>0</v>
      </c>
      <c r="JL161" s="9">
        <v>0</v>
      </c>
      <c r="JM161" s="9">
        <v>0</v>
      </c>
      <c r="JN161" s="9">
        <v>0</v>
      </c>
      <c r="JO161" s="9">
        <v>0</v>
      </c>
      <c r="JP161" s="9">
        <v>0</v>
      </c>
      <c r="JQ161" s="9">
        <v>0</v>
      </c>
      <c r="JR161" s="9">
        <v>0</v>
      </c>
      <c r="JS161" s="9">
        <v>0</v>
      </c>
      <c r="JT161" s="9">
        <v>0</v>
      </c>
      <c r="JU161" s="9">
        <v>0</v>
      </c>
      <c r="JV161" s="9">
        <v>0</v>
      </c>
      <c r="JW161" s="9">
        <v>0</v>
      </c>
      <c r="JX161" s="9">
        <v>0</v>
      </c>
      <c r="JY161" s="9">
        <v>0</v>
      </c>
      <c r="JZ161" s="9">
        <v>0</v>
      </c>
      <c r="KA161" s="9">
        <v>0</v>
      </c>
      <c r="KB161" s="9">
        <v>0</v>
      </c>
      <c r="KC161" s="9">
        <v>0</v>
      </c>
      <c r="KD161" s="9">
        <v>0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>
        <v>0</v>
      </c>
      <c r="KL161" s="9">
        <v>0</v>
      </c>
      <c r="KM161" s="9">
        <v>0</v>
      </c>
      <c r="KN161" s="9">
        <v>0</v>
      </c>
      <c r="KO161" s="9">
        <v>0</v>
      </c>
      <c r="KP161" s="9">
        <v>0</v>
      </c>
      <c r="KQ161" s="9">
        <v>0</v>
      </c>
      <c r="KR161" s="9">
        <v>0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>
        <v>0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>
        <v>0</v>
      </c>
      <c r="LQ161" s="9">
        <v>0</v>
      </c>
      <c r="LR161" s="9">
        <v>0</v>
      </c>
      <c r="LS161" s="9">
        <v>0</v>
      </c>
      <c r="LT161" s="9">
        <v>0</v>
      </c>
      <c r="LU161" s="9">
        <v>0</v>
      </c>
      <c r="LV161" s="9">
        <v>0</v>
      </c>
      <c r="LW161" s="9">
        <v>0</v>
      </c>
      <c r="LX161" s="9">
        <v>0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  <c r="ME161" s="9">
        <v>0</v>
      </c>
      <c r="MG161" s="52">
        <f t="shared" si="2"/>
        <v>-7.8125E-3</v>
      </c>
      <c r="MH161" s="7"/>
      <c r="MI161" s="27" t="str">
        <v>71a</v>
      </c>
      <c r="MJ161" s="28">
        <v>6.1911263249084844E-2</v>
      </c>
    </row>
    <row r="162" spans="1:348" s="8" customFormat="1" x14ac:dyDescent="0.25">
      <c r="A162" s="1" t="s">
        <v>193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f>1/$H$8/$H$8</f>
        <v>0.1111111111111111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1</v>
      </c>
      <c r="HJ162" s="9">
        <f>-2-2/$H$8/$H$8</f>
        <v>-2.2222222222222223</v>
      </c>
      <c r="HK162" s="9">
        <v>1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f>1/$H$8/$H$8</f>
        <v>0.1111111111111111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>
        <v>0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  <c r="ME162" s="9">
        <v>0</v>
      </c>
      <c r="MG162" s="52">
        <f t="shared" si="2"/>
        <v>-7.8125E-3</v>
      </c>
      <c r="MH162" s="7"/>
      <c r="MI162" s="27">
        <v>72</v>
      </c>
      <c r="MJ162" s="28">
        <v>0.11601388505176777</v>
      </c>
    </row>
    <row r="163" spans="1:348" s="8" customFormat="1" x14ac:dyDescent="0.25">
      <c r="A163" s="1" t="s">
        <v>671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f>1/$H$8/$H$8</f>
        <v>0.1111111111111111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1</v>
      </c>
      <c r="HK163" s="9">
        <f>-2-2/$H$8/$H$8</f>
        <v>-2.2222222222222223</v>
      </c>
      <c r="HL163" s="9">
        <v>1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f>1/$H$8/$H$8</f>
        <v>0.1111111111111111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  <c r="ME163" s="9">
        <v>0</v>
      </c>
      <c r="MG163" s="52">
        <f t="shared" si="2"/>
        <v>-7.8125E-3</v>
      </c>
      <c r="MH163" s="7"/>
      <c r="MI163" s="27" t="str">
        <v>72a</v>
      </c>
      <c r="MJ163" s="28">
        <v>0.16230961876608249</v>
      </c>
    </row>
    <row r="164" spans="1:348" s="8" customFormat="1" x14ac:dyDescent="0.25">
      <c r="A164" s="1" t="s">
        <v>194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f>1/$H$8/$H$8</f>
        <v>0.1111111111111111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1</v>
      </c>
      <c r="HL164" s="9">
        <f>-2-2/$H$8/$H$8</f>
        <v>-2.2222222222222223</v>
      </c>
      <c r="HM164" s="9">
        <v>1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f>1/$H$8/$H$8</f>
        <v>0.1111111111111111</v>
      </c>
      <c r="IF164" s="9">
        <v>0</v>
      </c>
      <c r="IG164" s="9">
        <v>0</v>
      </c>
      <c r="IH164" s="9">
        <v>0</v>
      </c>
      <c r="II164" s="9">
        <v>0</v>
      </c>
      <c r="IJ164" s="9">
        <v>0</v>
      </c>
      <c r="IK164" s="9">
        <v>0</v>
      </c>
      <c r="IL164" s="9">
        <v>0</v>
      </c>
      <c r="IM164" s="9">
        <v>0</v>
      </c>
      <c r="IN164" s="9">
        <v>0</v>
      </c>
      <c r="IO164" s="9">
        <v>0</v>
      </c>
      <c r="IP164" s="9">
        <v>0</v>
      </c>
      <c r="IQ164" s="9">
        <v>0</v>
      </c>
      <c r="IR164" s="9">
        <v>0</v>
      </c>
      <c r="IS164" s="9">
        <v>0</v>
      </c>
      <c r="IT164" s="9">
        <v>0</v>
      </c>
      <c r="IU164" s="9">
        <v>0</v>
      </c>
      <c r="IV164" s="9">
        <v>0</v>
      </c>
      <c r="IW164" s="9">
        <v>0</v>
      </c>
      <c r="IX164" s="9">
        <v>0</v>
      </c>
      <c r="IY164" s="9">
        <v>0</v>
      </c>
      <c r="IZ164" s="9">
        <v>0</v>
      </c>
      <c r="JA164" s="9">
        <v>0</v>
      </c>
      <c r="JB164" s="9">
        <v>0</v>
      </c>
      <c r="JC164" s="9">
        <v>0</v>
      </c>
      <c r="JD164" s="9">
        <v>0</v>
      </c>
      <c r="JE164" s="9">
        <v>0</v>
      </c>
      <c r="JF164" s="9">
        <v>0</v>
      </c>
      <c r="JG164" s="9">
        <v>0</v>
      </c>
      <c r="JH164" s="9">
        <v>0</v>
      </c>
      <c r="JI164" s="9">
        <v>0</v>
      </c>
      <c r="JJ164" s="9">
        <v>0</v>
      </c>
      <c r="JK164" s="9">
        <v>0</v>
      </c>
      <c r="JL164" s="9">
        <v>0</v>
      </c>
      <c r="JM164" s="9">
        <v>0</v>
      </c>
      <c r="JN164" s="9">
        <v>0</v>
      </c>
      <c r="JO164" s="9">
        <v>0</v>
      </c>
      <c r="JP164" s="9">
        <v>0</v>
      </c>
      <c r="JQ164" s="9">
        <v>0</v>
      </c>
      <c r="JR164" s="9">
        <v>0</v>
      </c>
      <c r="JS164" s="9">
        <v>0</v>
      </c>
      <c r="JT164" s="9">
        <v>0</v>
      </c>
      <c r="JU164" s="9">
        <v>0</v>
      </c>
      <c r="JV164" s="9">
        <v>0</v>
      </c>
      <c r="JW164" s="9">
        <v>0</v>
      </c>
      <c r="JX164" s="9">
        <v>0</v>
      </c>
      <c r="JY164" s="9">
        <v>0</v>
      </c>
      <c r="JZ164" s="9">
        <v>0</v>
      </c>
      <c r="KA164" s="9">
        <v>0</v>
      </c>
      <c r="KB164" s="9">
        <v>0</v>
      </c>
      <c r="KC164" s="9">
        <v>0</v>
      </c>
      <c r="KD164" s="9">
        <v>0</v>
      </c>
      <c r="KE164" s="9">
        <v>0</v>
      </c>
      <c r="KF164" s="9">
        <v>0</v>
      </c>
      <c r="KG164" s="9">
        <v>0</v>
      </c>
      <c r="KH164" s="9">
        <v>0</v>
      </c>
      <c r="KI164" s="9">
        <v>0</v>
      </c>
      <c r="KJ164" s="9">
        <v>0</v>
      </c>
      <c r="KK164" s="9">
        <v>0</v>
      </c>
      <c r="KL164" s="9">
        <v>0</v>
      </c>
      <c r="KM164" s="9">
        <v>0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>
        <v>0</v>
      </c>
      <c r="KU164" s="9">
        <v>0</v>
      </c>
      <c r="KV164" s="9">
        <v>0</v>
      </c>
      <c r="KW164" s="9">
        <v>0</v>
      </c>
      <c r="KX164" s="9">
        <v>0</v>
      </c>
      <c r="KY164" s="9">
        <v>0</v>
      </c>
      <c r="KZ164" s="9">
        <v>0</v>
      </c>
      <c r="LA164" s="9">
        <v>0</v>
      </c>
      <c r="LB164" s="9">
        <v>0</v>
      </c>
      <c r="LC164" s="9">
        <v>0</v>
      </c>
      <c r="LD164" s="9">
        <v>0</v>
      </c>
      <c r="LE164" s="9">
        <v>0</v>
      </c>
      <c r="LF164" s="9">
        <v>0</v>
      </c>
      <c r="LG164" s="9">
        <v>0</v>
      </c>
      <c r="LH164" s="9">
        <v>0</v>
      </c>
      <c r="LI164" s="9">
        <v>0</v>
      </c>
      <c r="LJ164" s="9">
        <v>0</v>
      </c>
      <c r="LK164" s="9">
        <v>0</v>
      </c>
      <c r="LL164" s="9">
        <v>0</v>
      </c>
      <c r="LM164" s="9">
        <v>0</v>
      </c>
      <c r="LN164" s="9">
        <v>0</v>
      </c>
      <c r="LO164" s="9">
        <v>0</v>
      </c>
      <c r="LP164" s="9">
        <v>0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>
        <v>0</v>
      </c>
      <c r="LY164" s="9">
        <v>0</v>
      </c>
      <c r="LZ164" s="9">
        <v>0</v>
      </c>
      <c r="MA164" s="9">
        <v>0</v>
      </c>
      <c r="MB164" s="9">
        <v>0</v>
      </c>
      <c r="MC164" s="9">
        <v>0</v>
      </c>
      <c r="MD164" s="9">
        <v>0</v>
      </c>
      <c r="ME164" s="9">
        <v>0</v>
      </c>
      <c r="MG164" s="52">
        <f t="shared" si="2"/>
        <v>-7.8125E-3</v>
      </c>
      <c r="MH164" s="7"/>
      <c r="MI164" s="27">
        <v>73</v>
      </c>
      <c r="MJ164" s="28">
        <v>0.2007969657237737</v>
      </c>
    </row>
    <row r="165" spans="1:348" s="8" customFormat="1" x14ac:dyDescent="0.25">
      <c r="A165" s="1" t="s">
        <v>672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f>1/$H$8/$H$8</f>
        <v>0.1111111111111111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9">
        <v>0</v>
      </c>
      <c r="HL165" s="9">
        <v>1</v>
      </c>
      <c r="HM165" s="9">
        <f>-2-2/$H$8/$H$8</f>
        <v>-2.2222222222222223</v>
      </c>
      <c r="HN165" s="9">
        <v>1</v>
      </c>
      <c r="HO165" s="9">
        <v>0</v>
      </c>
      <c r="HP165" s="9">
        <v>0</v>
      </c>
      <c r="HQ165" s="9">
        <v>0</v>
      </c>
      <c r="HR165" s="9">
        <v>0</v>
      </c>
      <c r="HS165" s="9">
        <v>0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>
        <v>0</v>
      </c>
      <c r="HZ165" s="9">
        <v>0</v>
      </c>
      <c r="IA165" s="9">
        <v>0</v>
      </c>
      <c r="IB165" s="9">
        <v>0</v>
      </c>
      <c r="IC165" s="9">
        <v>0</v>
      </c>
      <c r="ID165" s="9">
        <v>0</v>
      </c>
      <c r="IE165" s="9">
        <v>0</v>
      </c>
      <c r="IF165" s="9">
        <f>1/$H$8/$H$8</f>
        <v>0.1111111111111111</v>
      </c>
      <c r="IG165" s="9">
        <v>0</v>
      </c>
      <c r="IH165" s="9">
        <v>0</v>
      </c>
      <c r="II165" s="9">
        <v>0</v>
      </c>
      <c r="IJ165" s="9">
        <v>0</v>
      </c>
      <c r="IK165" s="9">
        <v>0</v>
      </c>
      <c r="IL165" s="9">
        <v>0</v>
      </c>
      <c r="IM165" s="9">
        <v>0</v>
      </c>
      <c r="IN165" s="9">
        <v>0</v>
      </c>
      <c r="IO165" s="9">
        <v>0</v>
      </c>
      <c r="IP165" s="9">
        <v>0</v>
      </c>
      <c r="IQ165" s="9">
        <v>0</v>
      </c>
      <c r="IR165" s="9">
        <v>0</v>
      </c>
      <c r="IS165" s="9">
        <v>0</v>
      </c>
      <c r="IT165" s="9">
        <v>0</v>
      </c>
      <c r="IU165" s="9">
        <v>0</v>
      </c>
      <c r="IV165" s="9">
        <v>0</v>
      </c>
      <c r="IW165" s="9">
        <v>0</v>
      </c>
      <c r="IX165" s="9">
        <v>0</v>
      </c>
      <c r="IY165" s="9">
        <v>0</v>
      </c>
      <c r="IZ165" s="9">
        <v>0</v>
      </c>
      <c r="JA165" s="9">
        <v>0</v>
      </c>
      <c r="JB165" s="9">
        <v>0</v>
      </c>
      <c r="JC165" s="9">
        <v>0</v>
      </c>
      <c r="JD165" s="9">
        <v>0</v>
      </c>
      <c r="JE165" s="9">
        <v>0</v>
      </c>
      <c r="JF165" s="9">
        <v>0</v>
      </c>
      <c r="JG165" s="9">
        <v>0</v>
      </c>
      <c r="JH165" s="9">
        <v>0</v>
      </c>
      <c r="JI165" s="9">
        <v>0</v>
      </c>
      <c r="JJ165" s="9">
        <v>0</v>
      </c>
      <c r="JK165" s="9">
        <v>0</v>
      </c>
      <c r="JL165" s="9">
        <v>0</v>
      </c>
      <c r="JM165" s="9">
        <v>0</v>
      </c>
      <c r="JN165" s="9">
        <v>0</v>
      </c>
      <c r="JO165" s="9">
        <v>0</v>
      </c>
      <c r="JP165" s="9">
        <v>0</v>
      </c>
      <c r="JQ165" s="9">
        <v>0</v>
      </c>
      <c r="JR165" s="9">
        <v>0</v>
      </c>
      <c r="JS165" s="9">
        <v>0</v>
      </c>
      <c r="JT165" s="9">
        <v>0</v>
      </c>
      <c r="JU165" s="9">
        <v>0</v>
      </c>
      <c r="JV165" s="9">
        <v>0</v>
      </c>
      <c r="JW165" s="9">
        <v>0</v>
      </c>
      <c r="JX165" s="9">
        <v>0</v>
      </c>
      <c r="JY165" s="9">
        <v>0</v>
      </c>
      <c r="JZ165" s="9">
        <v>0</v>
      </c>
      <c r="KA165" s="9">
        <v>0</v>
      </c>
      <c r="KB165" s="9">
        <v>0</v>
      </c>
      <c r="KC165" s="9">
        <v>0</v>
      </c>
      <c r="KD165" s="9">
        <v>0</v>
      </c>
      <c r="KE165" s="9">
        <v>0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>
        <v>0</v>
      </c>
      <c r="KL165" s="9">
        <v>0</v>
      </c>
      <c r="KM165" s="9">
        <v>0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>
        <v>0</v>
      </c>
      <c r="KZ165" s="9">
        <v>0</v>
      </c>
      <c r="LA165" s="9">
        <v>0</v>
      </c>
      <c r="LB165" s="9">
        <v>0</v>
      </c>
      <c r="LC165" s="9">
        <v>0</v>
      </c>
      <c r="LD165" s="9">
        <v>0</v>
      </c>
      <c r="LE165" s="9">
        <v>0</v>
      </c>
      <c r="LF165" s="9">
        <v>0</v>
      </c>
      <c r="LG165" s="9">
        <v>0</v>
      </c>
      <c r="LH165" s="9">
        <v>0</v>
      </c>
      <c r="LI165" s="9">
        <v>0</v>
      </c>
      <c r="LJ165" s="9">
        <v>0</v>
      </c>
      <c r="LK165" s="9">
        <v>0</v>
      </c>
      <c r="LL165" s="9">
        <v>0</v>
      </c>
      <c r="LM165" s="9">
        <v>0</v>
      </c>
      <c r="LN165" s="9">
        <v>0</v>
      </c>
      <c r="LO165" s="9">
        <v>0</v>
      </c>
      <c r="LP165" s="9">
        <v>0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>
        <v>0</v>
      </c>
      <c r="LW165" s="9">
        <v>0</v>
      </c>
      <c r="LX165" s="9">
        <v>0</v>
      </c>
      <c r="LY165" s="9">
        <v>0</v>
      </c>
      <c r="LZ165" s="9">
        <v>0</v>
      </c>
      <c r="MA165" s="9">
        <v>0</v>
      </c>
      <c r="MB165" s="9">
        <v>0</v>
      </c>
      <c r="MC165" s="9">
        <v>0</v>
      </c>
      <c r="MD165" s="9">
        <v>0</v>
      </c>
      <c r="ME165" s="9">
        <v>0</v>
      </c>
      <c r="MG165" s="52">
        <f t="shared" si="2"/>
        <v>-7.8125E-3</v>
      </c>
      <c r="MH165" s="7"/>
      <c r="MI165" s="27" t="str">
        <v>73a</v>
      </c>
      <c r="MJ165" s="28">
        <v>0.23147181268146499</v>
      </c>
    </row>
    <row r="166" spans="1:348" s="8" customFormat="1" x14ac:dyDescent="0.25">
      <c r="A166" s="1" t="s">
        <v>195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f>1/$H$8/$H$8</f>
        <v>0.1111111111111111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1</v>
      </c>
      <c r="HN166" s="9">
        <f>-2-2/$H$8/$H$8</f>
        <v>-2.2222222222222223</v>
      </c>
      <c r="HO166" s="9">
        <v>1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f>1/$H$8/$H$8</f>
        <v>0.1111111111111111</v>
      </c>
      <c r="IH166" s="9">
        <v>0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>
        <v>0</v>
      </c>
      <c r="IO166" s="9">
        <v>0</v>
      </c>
      <c r="IP166" s="9">
        <v>0</v>
      </c>
      <c r="IQ166" s="9">
        <v>0</v>
      </c>
      <c r="IR166" s="9">
        <v>0</v>
      </c>
      <c r="IS166" s="9">
        <v>0</v>
      </c>
      <c r="IT166" s="9">
        <v>0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>
        <v>0</v>
      </c>
      <c r="JP166" s="9">
        <v>0</v>
      </c>
      <c r="JQ166" s="9">
        <v>0</v>
      </c>
      <c r="JR166" s="9">
        <v>0</v>
      </c>
      <c r="JS166" s="9">
        <v>0</v>
      </c>
      <c r="JT166" s="9">
        <v>0</v>
      </c>
      <c r="JU166" s="9">
        <v>0</v>
      </c>
      <c r="JV166" s="9">
        <v>0</v>
      </c>
      <c r="JW166" s="9">
        <v>0</v>
      </c>
      <c r="JX166" s="9">
        <v>0</v>
      </c>
      <c r="JY166" s="9">
        <v>0</v>
      </c>
      <c r="JZ166" s="9">
        <v>0</v>
      </c>
      <c r="KA166" s="9">
        <v>0</v>
      </c>
      <c r="KB166" s="9">
        <v>0</v>
      </c>
      <c r="KC166" s="9">
        <v>0</v>
      </c>
      <c r="KD166" s="9">
        <v>0</v>
      </c>
      <c r="KE166" s="9">
        <v>0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0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>
        <v>0</v>
      </c>
      <c r="LZ166" s="9">
        <v>0</v>
      </c>
      <c r="MA166" s="9">
        <v>0</v>
      </c>
      <c r="MB166" s="9">
        <v>0</v>
      </c>
      <c r="MC166" s="9">
        <v>0</v>
      </c>
      <c r="MD166" s="9">
        <v>0</v>
      </c>
      <c r="ME166" s="9">
        <v>0</v>
      </c>
      <c r="MG166" s="52">
        <f t="shared" si="2"/>
        <v>-7.8125E-3</v>
      </c>
      <c r="MH166" s="7"/>
      <c r="MI166" s="27" t="str">
        <v>77*a</v>
      </c>
      <c r="MJ166" s="28">
        <v>0.23147181268146483</v>
      </c>
    </row>
    <row r="167" spans="1:348" s="8" customFormat="1" x14ac:dyDescent="0.25">
      <c r="A167" s="1" t="s">
        <v>200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f>1/$H$8/$H$8</f>
        <v>0.1111111111111111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1</v>
      </c>
      <c r="HQ167" s="9">
        <f>-2-2/$H$8/$H$8</f>
        <v>-2.2222222222222223</v>
      </c>
      <c r="HR167" s="9">
        <v>1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0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f>1/$H$8/$H$8</f>
        <v>0.1111111111111111</v>
      </c>
      <c r="IK167" s="9">
        <v>0</v>
      </c>
      <c r="IL167" s="9">
        <v>0</v>
      </c>
      <c r="IM167" s="9">
        <v>0</v>
      </c>
      <c r="IN167" s="9">
        <v>0</v>
      </c>
      <c r="IO167" s="9">
        <v>0</v>
      </c>
      <c r="IP167" s="9">
        <v>0</v>
      </c>
      <c r="IQ167" s="9">
        <v>0</v>
      </c>
      <c r="IR167" s="9">
        <v>0</v>
      </c>
      <c r="IS167" s="9">
        <v>0</v>
      </c>
      <c r="IT167" s="9">
        <v>0</v>
      </c>
      <c r="IU167" s="9">
        <v>0</v>
      </c>
      <c r="IV167" s="9">
        <v>0</v>
      </c>
      <c r="IW167" s="9">
        <v>0</v>
      </c>
      <c r="IX167" s="9">
        <v>0</v>
      </c>
      <c r="IY167" s="9">
        <v>0</v>
      </c>
      <c r="IZ167" s="9">
        <v>0</v>
      </c>
      <c r="JA167" s="9">
        <v>0</v>
      </c>
      <c r="JB167" s="9">
        <v>0</v>
      </c>
      <c r="JC167" s="9">
        <v>0</v>
      </c>
      <c r="JD167" s="9">
        <v>0</v>
      </c>
      <c r="JE167" s="9">
        <v>0</v>
      </c>
      <c r="JF167" s="9">
        <v>0</v>
      </c>
      <c r="JG167" s="9">
        <v>0</v>
      </c>
      <c r="JH167" s="9">
        <v>0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>
        <v>0</v>
      </c>
      <c r="JP167" s="9">
        <v>0</v>
      </c>
      <c r="JQ167" s="9">
        <v>0</v>
      </c>
      <c r="JR167" s="9">
        <v>0</v>
      </c>
      <c r="JS167" s="9">
        <v>0</v>
      </c>
      <c r="JT167" s="9">
        <v>0</v>
      </c>
      <c r="JU167" s="9">
        <v>0</v>
      </c>
      <c r="JV167" s="9">
        <v>0</v>
      </c>
      <c r="JW167" s="9">
        <v>0</v>
      </c>
      <c r="JX167" s="9">
        <v>0</v>
      </c>
      <c r="JY167" s="9">
        <v>0</v>
      </c>
      <c r="JZ167" s="9">
        <v>0</v>
      </c>
      <c r="KA167" s="9">
        <v>0</v>
      </c>
      <c r="KB167" s="9">
        <v>0</v>
      </c>
      <c r="KC167" s="9">
        <v>0</v>
      </c>
      <c r="KD167" s="9">
        <v>0</v>
      </c>
      <c r="KE167" s="9">
        <v>0</v>
      </c>
      <c r="KF167" s="9">
        <v>0</v>
      </c>
      <c r="KG167" s="9">
        <v>0</v>
      </c>
      <c r="KH167" s="9">
        <v>0</v>
      </c>
      <c r="KI167" s="9">
        <v>0</v>
      </c>
      <c r="KJ167" s="9">
        <v>0</v>
      </c>
      <c r="KK167" s="9">
        <v>0</v>
      </c>
      <c r="KL167" s="9">
        <v>0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>
        <v>0</v>
      </c>
      <c r="KU167" s="9">
        <v>0</v>
      </c>
      <c r="KV167" s="9">
        <v>0</v>
      </c>
      <c r="KW167" s="9">
        <v>0</v>
      </c>
      <c r="KX167" s="9">
        <v>0</v>
      </c>
      <c r="KY167" s="9">
        <v>0</v>
      </c>
      <c r="KZ167" s="9">
        <v>0</v>
      </c>
      <c r="LA167" s="9">
        <v>0</v>
      </c>
      <c r="LB167" s="9">
        <v>0</v>
      </c>
      <c r="LC167" s="9">
        <v>0</v>
      </c>
      <c r="LD167" s="9">
        <v>0</v>
      </c>
      <c r="LE167" s="9">
        <v>0</v>
      </c>
      <c r="LF167" s="9">
        <v>0</v>
      </c>
      <c r="LG167" s="9">
        <v>0</v>
      </c>
      <c r="LH167" s="9">
        <v>0</v>
      </c>
      <c r="LI167" s="9">
        <v>0</v>
      </c>
      <c r="LJ167" s="9">
        <v>0</v>
      </c>
      <c r="LK167" s="9">
        <v>0</v>
      </c>
      <c r="LL167" s="9">
        <v>0</v>
      </c>
      <c r="LM167" s="9">
        <v>0</v>
      </c>
      <c r="LN167" s="9">
        <v>0</v>
      </c>
      <c r="LO167" s="9">
        <v>0</v>
      </c>
      <c r="LP167" s="9">
        <v>0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>
        <v>0</v>
      </c>
      <c r="LZ167" s="9">
        <v>0</v>
      </c>
      <c r="MA167" s="9">
        <v>0</v>
      </c>
      <c r="MB167" s="9">
        <v>0</v>
      </c>
      <c r="MC167" s="9">
        <v>0</v>
      </c>
      <c r="MD167" s="9">
        <v>0</v>
      </c>
      <c r="ME167" s="9">
        <v>0</v>
      </c>
      <c r="MG167" s="52">
        <f t="shared" si="2"/>
        <v>-7.8125E-3</v>
      </c>
      <c r="MH167" s="7"/>
      <c r="MI167" s="27">
        <v>77</v>
      </c>
      <c r="MJ167" s="28">
        <v>0.20079696572377365</v>
      </c>
    </row>
    <row r="168" spans="1:348" s="8" customFormat="1" x14ac:dyDescent="0.25">
      <c r="A168" s="1" t="s">
        <v>673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f>1/$H$8/$H$8</f>
        <v>0.1111111111111111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1</v>
      </c>
      <c r="HR168" s="9">
        <f>-2-2/$H$8/$H$8</f>
        <v>-2.2222222222222223</v>
      </c>
      <c r="HS168" s="9">
        <v>1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0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f>1/$H$8/$H$8</f>
        <v>0.1111111111111111</v>
      </c>
      <c r="IL168" s="9">
        <v>0</v>
      </c>
      <c r="IM168" s="9">
        <v>0</v>
      </c>
      <c r="IN168" s="9">
        <v>0</v>
      </c>
      <c r="IO168" s="9">
        <v>0</v>
      </c>
      <c r="IP168" s="9">
        <v>0</v>
      </c>
      <c r="IQ168" s="9">
        <v>0</v>
      </c>
      <c r="IR168" s="9">
        <v>0</v>
      </c>
      <c r="IS168" s="9">
        <v>0</v>
      </c>
      <c r="IT168" s="9">
        <v>0</v>
      </c>
      <c r="IU168" s="9">
        <v>0</v>
      </c>
      <c r="IV168" s="9">
        <v>0</v>
      </c>
      <c r="IW168" s="9">
        <v>0</v>
      </c>
      <c r="IX168" s="9">
        <v>0</v>
      </c>
      <c r="IY168" s="9">
        <v>0</v>
      </c>
      <c r="IZ168" s="9">
        <v>0</v>
      </c>
      <c r="JA168" s="9">
        <v>0</v>
      </c>
      <c r="JB168" s="9">
        <v>0</v>
      </c>
      <c r="JC168" s="9">
        <v>0</v>
      </c>
      <c r="JD168" s="9">
        <v>0</v>
      </c>
      <c r="JE168" s="9">
        <v>0</v>
      </c>
      <c r="JF168" s="9">
        <v>0</v>
      </c>
      <c r="JG168" s="9">
        <v>0</v>
      </c>
      <c r="JH168" s="9">
        <v>0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>
        <v>0</v>
      </c>
      <c r="JP168" s="9">
        <v>0</v>
      </c>
      <c r="JQ168" s="9">
        <v>0</v>
      </c>
      <c r="JR168" s="9">
        <v>0</v>
      </c>
      <c r="JS168" s="9">
        <v>0</v>
      </c>
      <c r="JT168" s="9">
        <v>0</v>
      </c>
      <c r="JU168" s="9">
        <v>0</v>
      </c>
      <c r="JV168" s="9">
        <v>0</v>
      </c>
      <c r="JW168" s="9">
        <v>0</v>
      </c>
      <c r="JX168" s="9">
        <v>0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>
        <v>0</v>
      </c>
      <c r="KE168" s="9">
        <v>0</v>
      </c>
      <c r="KF168" s="9">
        <v>0</v>
      </c>
      <c r="KG168" s="9">
        <v>0</v>
      </c>
      <c r="KH168" s="9">
        <v>0</v>
      </c>
      <c r="KI168" s="9">
        <v>0</v>
      </c>
      <c r="KJ168" s="9">
        <v>0</v>
      </c>
      <c r="KK168" s="9">
        <v>0</v>
      </c>
      <c r="KL168" s="9">
        <v>0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>
        <v>0</v>
      </c>
      <c r="LB168" s="9">
        <v>0</v>
      </c>
      <c r="LC168" s="9">
        <v>0</v>
      </c>
      <c r="LD168" s="9">
        <v>0</v>
      </c>
      <c r="LE168" s="9">
        <v>0</v>
      </c>
      <c r="LF168" s="9">
        <v>0</v>
      </c>
      <c r="LG168" s="9">
        <v>0</v>
      </c>
      <c r="LH168" s="9">
        <v>0</v>
      </c>
      <c r="LI168" s="9">
        <v>0</v>
      </c>
      <c r="LJ168" s="9">
        <v>0</v>
      </c>
      <c r="LK168" s="9">
        <v>0</v>
      </c>
      <c r="LL168" s="9">
        <v>0</v>
      </c>
      <c r="LM168" s="9">
        <v>0</v>
      </c>
      <c r="LN168" s="9">
        <v>0</v>
      </c>
      <c r="LO168" s="9">
        <v>0</v>
      </c>
      <c r="LP168" s="9">
        <v>0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>
        <v>0</v>
      </c>
      <c r="LZ168" s="9">
        <v>0</v>
      </c>
      <c r="MA168" s="9">
        <v>0</v>
      </c>
      <c r="MB168" s="9">
        <v>0</v>
      </c>
      <c r="MC168" s="9">
        <v>0</v>
      </c>
      <c r="MD168" s="9">
        <v>0</v>
      </c>
      <c r="ME168" s="9">
        <v>0</v>
      </c>
      <c r="MG168" s="52">
        <f t="shared" si="2"/>
        <v>-7.8125E-3</v>
      </c>
      <c r="MH168" s="7"/>
      <c r="MI168" s="27" t="str">
        <v>77a</v>
      </c>
      <c r="MJ168" s="28">
        <v>0.16230961876608263</v>
      </c>
    </row>
    <row r="169" spans="1:348" s="8" customFormat="1" x14ac:dyDescent="0.25">
      <c r="A169" s="1" t="s">
        <v>201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f>1/$H$8/$H$8</f>
        <v>0.1111111111111111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1</v>
      </c>
      <c r="HS169" s="9">
        <f>-2-2/$H$8/$H$8</f>
        <v>-2.2222222222222223</v>
      </c>
      <c r="HT169" s="9">
        <v>1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0</v>
      </c>
      <c r="IL169" s="9">
        <f>1/$H$8/$H$8</f>
        <v>0.1111111111111111</v>
      </c>
      <c r="IM169" s="9">
        <v>0</v>
      </c>
      <c r="IN169" s="9">
        <v>0</v>
      </c>
      <c r="IO169" s="9">
        <v>0</v>
      </c>
      <c r="IP169" s="9">
        <v>0</v>
      </c>
      <c r="IQ169" s="9">
        <v>0</v>
      </c>
      <c r="IR169" s="9">
        <v>0</v>
      </c>
      <c r="IS169" s="9">
        <v>0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>
        <v>0</v>
      </c>
      <c r="JD169" s="9">
        <v>0</v>
      </c>
      <c r="JE169" s="9">
        <v>0</v>
      </c>
      <c r="JF169" s="9">
        <v>0</v>
      </c>
      <c r="JG169" s="9">
        <v>0</v>
      </c>
      <c r="JH169" s="9">
        <v>0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>
        <v>0</v>
      </c>
      <c r="JP169" s="9">
        <v>0</v>
      </c>
      <c r="JQ169" s="9">
        <v>0</v>
      </c>
      <c r="JR169" s="9">
        <v>0</v>
      </c>
      <c r="JS169" s="9">
        <v>0</v>
      </c>
      <c r="JT169" s="9">
        <v>0</v>
      </c>
      <c r="JU169" s="9">
        <v>0</v>
      </c>
      <c r="JV169" s="9">
        <v>0</v>
      </c>
      <c r="JW169" s="9">
        <v>0</v>
      </c>
      <c r="JX169" s="9">
        <v>0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>
        <v>0</v>
      </c>
      <c r="KE169" s="9">
        <v>0</v>
      </c>
      <c r="KF169" s="9">
        <v>0</v>
      </c>
      <c r="KG169" s="9">
        <v>0</v>
      </c>
      <c r="KH169" s="9">
        <v>0</v>
      </c>
      <c r="KI169" s="9">
        <v>0</v>
      </c>
      <c r="KJ169" s="9">
        <v>0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0</v>
      </c>
      <c r="LC169" s="9">
        <v>0</v>
      </c>
      <c r="LD169" s="9">
        <v>0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>
        <v>0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>
        <v>0</v>
      </c>
      <c r="MA169" s="9">
        <v>0</v>
      </c>
      <c r="MB169" s="9">
        <v>0</v>
      </c>
      <c r="MC169" s="9">
        <v>0</v>
      </c>
      <c r="MD169" s="9">
        <v>0</v>
      </c>
      <c r="ME169" s="9">
        <v>0</v>
      </c>
      <c r="MG169" s="52">
        <f t="shared" si="2"/>
        <v>-7.8125E-3</v>
      </c>
      <c r="MH169" s="7"/>
      <c r="MI169" s="27">
        <v>78</v>
      </c>
      <c r="MJ169" s="28">
        <v>0.11601388505176788</v>
      </c>
    </row>
    <row r="170" spans="1:348" s="8" customFormat="1" x14ac:dyDescent="0.25">
      <c r="A170" s="1" t="s">
        <v>674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f>1/$H$8/$H$8</f>
        <v>0.1111111111111111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1</v>
      </c>
      <c r="HT170" s="9">
        <f>-2-2/$H$8/$H$8</f>
        <v>-2.2222222222222223</v>
      </c>
      <c r="HU170" s="9">
        <v>1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0</v>
      </c>
      <c r="IL170" s="9">
        <v>0</v>
      </c>
      <c r="IM170" s="9">
        <f>1/$H$8/$H$8</f>
        <v>0.1111111111111111</v>
      </c>
      <c r="IN170" s="9">
        <v>0</v>
      </c>
      <c r="IO170" s="9">
        <v>0</v>
      </c>
      <c r="IP170" s="9">
        <v>0</v>
      </c>
      <c r="IQ170" s="9">
        <v>0</v>
      </c>
      <c r="IR170" s="9">
        <v>0</v>
      </c>
      <c r="IS170" s="9">
        <v>0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0</v>
      </c>
      <c r="IZ170" s="9">
        <v>0</v>
      </c>
      <c r="JA170" s="9">
        <v>0</v>
      </c>
      <c r="JB170" s="9">
        <v>0</v>
      </c>
      <c r="JC170" s="9">
        <v>0</v>
      </c>
      <c r="JD170" s="9">
        <v>0</v>
      </c>
      <c r="JE170" s="9">
        <v>0</v>
      </c>
      <c r="JF170" s="9">
        <v>0</v>
      </c>
      <c r="JG170" s="9">
        <v>0</v>
      </c>
      <c r="JH170" s="9">
        <v>0</v>
      </c>
      <c r="JI170" s="9">
        <v>0</v>
      </c>
      <c r="JJ170" s="9">
        <v>0</v>
      </c>
      <c r="JK170" s="9">
        <v>0</v>
      </c>
      <c r="JL170" s="9">
        <v>0</v>
      </c>
      <c r="JM170" s="9">
        <v>0</v>
      </c>
      <c r="JN170" s="9">
        <v>0</v>
      </c>
      <c r="JO170" s="9">
        <v>0</v>
      </c>
      <c r="JP170" s="9">
        <v>0</v>
      </c>
      <c r="JQ170" s="9">
        <v>0</v>
      </c>
      <c r="JR170" s="9">
        <v>0</v>
      </c>
      <c r="JS170" s="9">
        <v>0</v>
      </c>
      <c r="JT170" s="9">
        <v>0</v>
      </c>
      <c r="JU170" s="9">
        <v>0</v>
      </c>
      <c r="JV170" s="9">
        <v>0</v>
      </c>
      <c r="JW170" s="9">
        <v>0</v>
      </c>
      <c r="JX170" s="9">
        <v>0</v>
      </c>
      <c r="JY170" s="9">
        <v>0</v>
      </c>
      <c r="JZ170" s="9">
        <v>0</v>
      </c>
      <c r="KA170" s="9">
        <v>0</v>
      </c>
      <c r="KB170" s="9">
        <v>0</v>
      </c>
      <c r="KC170" s="9">
        <v>0</v>
      </c>
      <c r="KD170" s="9">
        <v>0</v>
      </c>
      <c r="KE170" s="9">
        <v>0</v>
      </c>
      <c r="KF170" s="9">
        <v>0</v>
      </c>
      <c r="KG170" s="9">
        <v>0</v>
      </c>
      <c r="KH170" s="9">
        <v>0</v>
      </c>
      <c r="KI170" s="9">
        <v>0</v>
      </c>
      <c r="KJ170" s="9">
        <v>0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>
        <v>0</v>
      </c>
      <c r="LC170" s="9">
        <v>0</v>
      </c>
      <c r="LD170" s="9">
        <v>0</v>
      </c>
      <c r="LE170" s="9">
        <v>0</v>
      </c>
      <c r="LF170" s="9">
        <v>0</v>
      </c>
      <c r="LG170" s="9">
        <v>0</v>
      </c>
      <c r="LH170" s="9">
        <v>0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>
        <v>0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>
        <v>0</v>
      </c>
      <c r="MA170" s="9">
        <v>0</v>
      </c>
      <c r="MB170" s="9">
        <v>0</v>
      </c>
      <c r="MC170" s="9">
        <v>0</v>
      </c>
      <c r="MD170" s="9">
        <v>0</v>
      </c>
      <c r="ME170" s="9">
        <v>0</v>
      </c>
      <c r="MG170" s="52">
        <f t="shared" si="2"/>
        <v>-7.8125E-3</v>
      </c>
      <c r="MH170" s="7"/>
      <c r="MI170" s="27" t="str">
        <v>78a</v>
      </c>
      <c r="MJ170" s="28">
        <v>6.19112632490849E-2</v>
      </c>
    </row>
    <row r="171" spans="1:348" s="8" customFormat="1" x14ac:dyDescent="0.25">
      <c r="A171" s="8" t="s">
        <v>675</v>
      </c>
      <c r="B171" s="40">
        <v>0</v>
      </c>
      <c r="C171" s="40">
        <v>0</v>
      </c>
      <c r="D171" s="40">
        <v>0</v>
      </c>
      <c r="E171" s="40">
        <v>0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40"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40">
        <v>0</v>
      </c>
      <c r="S171" s="40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0">
        <v>0</v>
      </c>
      <c r="AE171" s="40">
        <v>0</v>
      </c>
      <c r="AF171" s="40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  <c r="CL171" s="40">
        <v>0</v>
      </c>
      <c r="CM171" s="40">
        <v>0</v>
      </c>
      <c r="CN171" s="40">
        <v>0</v>
      </c>
      <c r="CO171" s="40">
        <v>0</v>
      </c>
      <c r="CP171" s="40">
        <v>0</v>
      </c>
      <c r="CQ171" s="40">
        <v>0</v>
      </c>
      <c r="CR171" s="40">
        <v>0</v>
      </c>
      <c r="CS171" s="40">
        <v>0</v>
      </c>
      <c r="CT171" s="40">
        <v>0</v>
      </c>
      <c r="CU171" s="40">
        <v>0</v>
      </c>
      <c r="CV171" s="40">
        <v>0</v>
      </c>
      <c r="CW171" s="40">
        <v>0</v>
      </c>
      <c r="CX171" s="40">
        <v>0</v>
      </c>
      <c r="CY171" s="40">
        <v>0</v>
      </c>
      <c r="CZ171" s="40">
        <v>0</v>
      </c>
      <c r="DA171" s="40">
        <v>0</v>
      </c>
      <c r="DB171" s="40">
        <v>0</v>
      </c>
      <c r="DC171" s="40">
        <v>0</v>
      </c>
      <c r="DD171" s="40">
        <v>0</v>
      </c>
      <c r="DE171" s="40">
        <v>0</v>
      </c>
      <c r="DF171" s="40">
        <v>0</v>
      </c>
      <c r="DG171" s="40">
        <v>0</v>
      </c>
      <c r="DH171" s="40">
        <v>0</v>
      </c>
      <c r="DI171" s="40">
        <v>0</v>
      </c>
      <c r="DJ171" s="40">
        <v>0</v>
      </c>
      <c r="DK171" s="40">
        <v>0</v>
      </c>
      <c r="DL171" s="40">
        <v>0</v>
      </c>
      <c r="DM171" s="40">
        <v>0</v>
      </c>
      <c r="DN171" s="40">
        <v>0</v>
      </c>
      <c r="DO171" s="40">
        <v>0</v>
      </c>
      <c r="DP171" s="40">
        <v>0</v>
      </c>
      <c r="DQ171" s="40">
        <v>0</v>
      </c>
      <c r="DR171" s="40">
        <v>0</v>
      </c>
      <c r="DS171" s="40">
        <v>0</v>
      </c>
      <c r="DT171" s="40">
        <v>0</v>
      </c>
      <c r="DU171" s="40">
        <v>0</v>
      </c>
      <c r="DV171" s="40">
        <v>0</v>
      </c>
      <c r="DW171" s="40">
        <v>0</v>
      </c>
      <c r="DX171" s="40">
        <v>0</v>
      </c>
      <c r="DY171" s="40">
        <v>0</v>
      </c>
      <c r="DZ171" s="40">
        <v>0</v>
      </c>
      <c r="EA171" s="40">
        <v>0</v>
      </c>
      <c r="EB171" s="40">
        <v>0</v>
      </c>
      <c r="EC171" s="40">
        <v>0</v>
      </c>
      <c r="ED171" s="40">
        <v>0</v>
      </c>
      <c r="EE171" s="40">
        <v>0</v>
      </c>
      <c r="EF171" s="40">
        <v>0</v>
      </c>
      <c r="EG171" s="40">
        <v>0</v>
      </c>
      <c r="EH171" s="40">
        <v>0</v>
      </c>
      <c r="EI171" s="40">
        <v>0</v>
      </c>
      <c r="EJ171" s="40">
        <v>0</v>
      </c>
      <c r="EK171" s="40">
        <v>0</v>
      </c>
      <c r="EL171" s="40">
        <v>0</v>
      </c>
      <c r="EM171" s="40">
        <v>0</v>
      </c>
      <c r="EN171" s="40">
        <v>0</v>
      </c>
      <c r="EO171" s="40">
        <v>0</v>
      </c>
      <c r="EP171" s="40">
        <v>0</v>
      </c>
      <c r="EQ171" s="40">
        <v>0</v>
      </c>
      <c r="ER171" s="40">
        <v>0</v>
      </c>
      <c r="ES171" s="40">
        <v>0</v>
      </c>
      <c r="ET171" s="40">
        <v>0</v>
      </c>
      <c r="EU171" s="40">
        <v>0</v>
      </c>
      <c r="EV171" s="40">
        <v>0</v>
      </c>
      <c r="EW171" s="40">
        <v>0</v>
      </c>
      <c r="EX171" s="40">
        <v>0</v>
      </c>
      <c r="EY171" s="40">
        <v>0</v>
      </c>
      <c r="EZ171" s="40">
        <v>0</v>
      </c>
      <c r="FA171" s="40">
        <v>0</v>
      </c>
      <c r="FB171" s="40">
        <v>0</v>
      </c>
      <c r="FC171" s="40">
        <v>0</v>
      </c>
      <c r="FD171" s="40">
        <v>0</v>
      </c>
      <c r="FE171" s="40">
        <v>0</v>
      </c>
      <c r="FF171" s="40">
        <v>0</v>
      </c>
      <c r="FG171" s="40">
        <v>0</v>
      </c>
      <c r="FH171" s="40">
        <v>0</v>
      </c>
      <c r="FI171" s="40">
        <v>0</v>
      </c>
      <c r="FJ171" s="40">
        <v>0</v>
      </c>
      <c r="FK171" s="40">
        <v>0</v>
      </c>
      <c r="FL171" s="40">
        <v>0</v>
      </c>
      <c r="FM171" s="40">
        <v>0</v>
      </c>
      <c r="FN171" s="40">
        <v>0</v>
      </c>
      <c r="FO171" s="40">
        <v>0</v>
      </c>
      <c r="FP171" s="40">
        <v>0</v>
      </c>
      <c r="FQ171" s="40">
        <v>0</v>
      </c>
      <c r="FR171" s="40">
        <v>0</v>
      </c>
      <c r="FS171" s="40">
        <v>0</v>
      </c>
      <c r="FT171" s="40">
        <v>0</v>
      </c>
      <c r="FU171" s="40">
        <v>0</v>
      </c>
      <c r="FV171" s="40">
        <v>0</v>
      </c>
      <c r="FW171" s="40">
        <v>0</v>
      </c>
      <c r="FX171" s="40">
        <v>0</v>
      </c>
      <c r="FY171" s="40">
        <v>0</v>
      </c>
      <c r="FZ171" s="40">
        <v>0</v>
      </c>
      <c r="GA171" s="40">
        <v>0</v>
      </c>
      <c r="GB171" s="40">
        <v>0</v>
      </c>
      <c r="GC171" s="40">
        <v>0</v>
      </c>
      <c r="GD171" s="40">
        <v>0</v>
      </c>
      <c r="GE171" s="40">
        <v>0</v>
      </c>
      <c r="GF171" s="40">
        <v>0</v>
      </c>
      <c r="GG171" s="40">
        <v>0</v>
      </c>
      <c r="GH171" s="40">
        <v>0</v>
      </c>
      <c r="GI171" s="40">
        <v>0</v>
      </c>
      <c r="GJ171" s="40">
        <v>0</v>
      </c>
      <c r="GK171" s="40">
        <v>0</v>
      </c>
      <c r="GL171" s="40">
        <v>0</v>
      </c>
      <c r="GM171" s="40">
        <v>0</v>
      </c>
      <c r="GN171" s="40">
        <v>0</v>
      </c>
      <c r="GO171" s="40">
        <v>0</v>
      </c>
      <c r="GP171" s="40">
        <v>0</v>
      </c>
      <c r="GQ171" s="40">
        <v>0</v>
      </c>
      <c r="GR171" s="40">
        <v>0</v>
      </c>
      <c r="GS171" s="40">
        <v>0</v>
      </c>
      <c r="GT171" s="40">
        <v>0</v>
      </c>
      <c r="GU171" s="40">
        <v>0</v>
      </c>
      <c r="GV171" s="40">
        <v>0</v>
      </c>
      <c r="GW171" s="40">
        <v>0</v>
      </c>
      <c r="GX171" s="40">
        <v>0</v>
      </c>
      <c r="GY171" s="40">
        <v>0</v>
      </c>
      <c r="GZ171" s="40">
        <v>0</v>
      </c>
      <c r="HA171" s="40">
        <v>0</v>
      </c>
      <c r="HB171" s="9">
        <f>1/$H$8/$H$8</f>
        <v>0.1111111111111111</v>
      </c>
      <c r="HC171" s="40">
        <v>0</v>
      </c>
      <c r="HD171" s="40">
        <v>0</v>
      </c>
      <c r="HE171" s="40">
        <v>0</v>
      </c>
      <c r="HF171" s="40">
        <v>0</v>
      </c>
      <c r="HG171" s="40">
        <v>0</v>
      </c>
      <c r="HH171" s="40">
        <v>0</v>
      </c>
      <c r="HI171" s="40">
        <v>0</v>
      </c>
      <c r="HJ171" s="40">
        <v>0</v>
      </c>
      <c r="HK171" s="40">
        <v>0</v>
      </c>
      <c r="HL171" s="40">
        <v>0</v>
      </c>
      <c r="HM171" s="40">
        <v>0</v>
      </c>
      <c r="HN171" s="40">
        <v>0</v>
      </c>
      <c r="HO171" s="40">
        <v>0</v>
      </c>
      <c r="HP171" s="40">
        <v>0</v>
      </c>
      <c r="HQ171" s="40">
        <v>0</v>
      </c>
      <c r="HR171" s="40">
        <v>0</v>
      </c>
      <c r="HS171" s="40">
        <v>0</v>
      </c>
      <c r="HT171" s="40">
        <v>0</v>
      </c>
      <c r="HU171" s="40">
        <v>1</v>
      </c>
      <c r="HV171" s="40">
        <f>-2-2/$H$8/$H$8</f>
        <v>-2.2222222222222223</v>
      </c>
      <c r="HW171" s="40">
        <v>1</v>
      </c>
      <c r="HX171" s="40">
        <v>0</v>
      </c>
      <c r="HY171" s="40">
        <v>0</v>
      </c>
      <c r="HZ171" s="40">
        <v>0</v>
      </c>
      <c r="IA171" s="40">
        <v>0</v>
      </c>
      <c r="IB171" s="40">
        <v>0</v>
      </c>
      <c r="IC171" s="40">
        <v>0</v>
      </c>
      <c r="ID171" s="40">
        <v>0</v>
      </c>
      <c r="IE171" s="40">
        <v>0</v>
      </c>
      <c r="IF171" s="40">
        <v>0</v>
      </c>
      <c r="IG171" s="40">
        <v>0</v>
      </c>
      <c r="IH171" s="40">
        <v>0</v>
      </c>
      <c r="II171" s="40">
        <v>0</v>
      </c>
      <c r="IJ171" s="40">
        <v>0</v>
      </c>
      <c r="IK171" s="40">
        <v>0</v>
      </c>
      <c r="IL171" s="40">
        <v>0</v>
      </c>
      <c r="IM171" s="40">
        <v>0</v>
      </c>
      <c r="IN171" s="40">
        <v>0</v>
      </c>
      <c r="IO171" s="9">
        <f>1/$H$8/$H$8</f>
        <v>0.1111111111111111</v>
      </c>
      <c r="IP171" s="40">
        <v>0</v>
      </c>
      <c r="IQ171" s="40">
        <v>0</v>
      </c>
      <c r="IR171" s="40">
        <v>0</v>
      </c>
      <c r="IS171" s="40">
        <v>0</v>
      </c>
      <c r="IT171" s="40">
        <v>0</v>
      </c>
      <c r="IU171" s="40">
        <v>0</v>
      </c>
      <c r="IV171" s="40">
        <v>0</v>
      </c>
      <c r="IW171" s="40">
        <v>0</v>
      </c>
      <c r="IX171" s="40">
        <v>0</v>
      </c>
      <c r="IY171" s="40">
        <v>0</v>
      </c>
      <c r="IZ171" s="40">
        <v>0</v>
      </c>
      <c r="JA171" s="40">
        <v>0</v>
      </c>
      <c r="JB171" s="40">
        <v>0</v>
      </c>
      <c r="JC171" s="40">
        <v>0</v>
      </c>
      <c r="JD171" s="40">
        <v>0</v>
      </c>
      <c r="JE171" s="40">
        <v>0</v>
      </c>
      <c r="JF171" s="40">
        <v>0</v>
      </c>
      <c r="JG171" s="40">
        <v>0</v>
      </c>
      <c r="JH171" s="40">
        <v>0</v>
      </c>
      <c r="JI171" s="40">
        <v>0</v>
      </c>
      <c r="JJ171" s="40">
        <v>0</v>
      </c>
      <c r="JK171" s="40">
        <v>0</v>
      </c>
      <c r="JL171" s="40">
        <v>0</v>
      </c>
      <c r="JM171" s="40">
        <v>0</v>
      </c>
      <c r="JN171" s="40">
        <v>0</v>
      </c>
      <c r="JO171" s="40">
        <v>0</v>
      </c>
      <c r="JP171" s="40">
        <v>0</v>
      </c>
      <c r="JQ171" s="40">
        <v>0</v>
      </c>
      <c r="JR171" s="40">
        <v>0</v>
      </c>
      <c r="JS171" s="40">
        <v>0</v>
      </c>
      <c r="JT171" s="40">
        <v>0</v>
      </c>
      <c r="JU171" s="40">
        <v>0</v>
      </c>
      <c r="JV171" s="40">
        <v>0</v>
      </c>
      <c r="JW171" s="40">
        <v>0</v>
      </c>
      <c r="JX171" s="40">
        <v>0</v>
      </c>
      <c r="JY171" s="40">
        <v>0</v>
      </c>
      <c r="JZ171" s="40">
        <v>0</v>
      </c>
      <c r="KA171" s="40">
        <v>0</v>
      </c>
      <c r="KB171" s="40">
        <v>0</v>
      </c>
      <c r="KC171" s="40">
        <v>0</v>
      </c>
      <c r="KD171" s="40">
        <v>0</v>
      </c>
      <c r="KE171" s="40">
        <v>0</v>
      </c>
      <c r="KF171" s="40">
        <v>0</v>
      </c>
      <c r="KG171" s="40">
        <v>0</v>
      </c>
      <c r="KH171" s="40">
        <v>0</v>
      </c>
      <c r="KI171" s="40">
        <v>0</v>
      </c>
      <c r="KJ171" s="40">
        <v>0</v>
      </c>
      <c r="KK171" s="40">
        <v>0</v>
      </c>
      <c r="KL171" s="40">
        <v>0</v>
      </c>
      <c r="KM171" s="40">
        <v>0</v>
      </c>
      <c r="KN171" s="40">
        <v>0</v>
      </c>
      <c r="KO171" s="40">
        <v>0</v>
      </c>
      <c r="KP171" s="40">
        <v>0</v>
      </c>
      <c r="KQ171" s="40">
        <v>0</v>
      </c>
      <c r="KR171" s="40">
        <v>0</v>
      </c>
      <c r="KS171" s="40">
        <v>0</v>
      </c>
      <c r="KT171" s="40">
        <v>0</v>
      </c>
      <c r="KU171" s="40">
        <v>0</v>
      </c>
      <c r="KV171" s="40">
        <v>0</v>
      </c>
      <c r="KW171" s="40">
        <v>0</v>
      </c>
      <c r="KX171" s="40">
        <v>0</v>
      </c>
      <c r="KY171" s="40">
        <v>0</v>
      </c>
      <c r="KZ171" s="40">
        <v>0</v>
      </c>
      <c r="LA171" s="40">
        <v>0</v>
      </c>
      <c r="LB171" s="40">
        <v>0</v>
      </c>
      <c r="LC171" s="40">
        <v>0</v>
      </c>
      <c r="LD171" s="40">
        <v>0</v>
      </c>
      <c r="LE171" s="40">
        <v>0</v>
      </c>
      <c r="LF171" s="40">
        <v>0</v>
      </c>
      <c r="LG171" s="40">
        <v>0</v>
      </c>
      <c r="LH171" s="40">
        <v>0</v>
      </c>
      <c r="LI171" s="40">
        <v>0</v>
      </c>
      <c r="LJ171" s="40">
        <v>0</v>
      </c>
      <c r="LK171" s="40">
        <v>0</v>
      </c>
      <c r="LL171" s="40">
        <v>0</v>
      </c>
      <c r="LM171" s="40">
        <v>0</v>
      </c>
      <c r="LN171" s="40">
        <v>0</v>
      </c>
      <c r="LO171" s="40">
        <v>0</v>
      </c>
      <c r="LP171" s="40">
        <v>0</v>
      </c>
      <c r="LQ171" s="40">
        <v>0</v>
      </c>
      <c r="LR171" s="40">
        <v>0</v>
      </c>
      <c r="LS171" s="40">
        <v>0</v>
      </c>
      <c r="LT171" s="40">
        <v>0</v>
      </c>
      <c r="LU171" s="40">
        <v>0</v>
      </c>
      <c r="LV171" s="40">
        <v>0</v>
      </c>
      <c r="LW171" s="40">
        <v>0</v>
      </c>
      <c r="LX171" s="40">
        <v>0</v>
      </c>
      <c r="LY171" s="40">
        <v>0</v>
      </c>
      <c r="LZ171" s="40">
        <v>0</v>
      </c>
      <c r="MA171" s="40">
        <v>0</v>
      </c>
      <c r="MB171" s="40">
        <v>0</v>
      </c>
      <c r="MC171" s="40">
        <v>0</v>
      </c>
      <c r="MD171" s="40">
        <v>0</v>
      </c>
      <c r="ME171" s="40">
        <v>0</v>
      </c>
      <c r="MG171" s="4">
        <f t="shared" si="2"/>
        <v>-7.8125E-3</v>
      </c>
      <c r="MH171" s="7"/>
      <c r="MI171" s="27">
        <v>79</v>
      </c>
      <c r="MJ171" s="29">
        <v>5.8220405321559528E-19</v>
      </c>
    </row>
    <row r="172" spans="1:348" x14ac:dyDescent="0.25">
      <c r="A172" s="1" t="s">
        <v>203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f>1/$H$8/$H$8</f>
        <v>0.1111111111111111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0</v>
      </c>
      <c r="HU172" s="9">
        <v>0</v>
      </c>
      <c r="HV172" s="9">
        <v>1</v>
      </c>
      <c r="HW172" s="9">
        <f>-2-2/$H$8/$H$8</f>
        <v>-2.2222222222222223</v>
      </c>
      <c r="HX172" s="9">
        <v>1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>
        <v>0</v>
      </c>
      <c r="IO172" s="9">
        <v>0</v>
      </c>
      <c r="IP172" s="9">
        <f>1/$H$8/$H$8</f>
        <v>0.1111111111111111</v>
      </c>
      <c r="IQ172" s="9">
        <v>0</v>
      </c>
      <c r="IR172" s="9">
        <v>0</v>
      </c>
      <c r="IS172" s="9">
        <v>0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>
        <v>0</v>
      </c>
      <c r="JT172" s="9">
        <v>0</v>
      </c>
      <c r="JU172" s="9">
        <v>0</v>
      </c>
      <c r="JV172" s="9">
        <v>0</v>
      </c>
      <c r="JW172" s="9">
        <v>0</v>
      </c>
      <c r="JX172" s="9">
        <v>0</v>
      </c>
      <c r="JY172" s="9">
        <v>0</v>
      </c>
      <c r="JZ172" s="9">
        <v>0</v>
      </c>
      <c r="KA172" s="9">
        <v>0</v>
      </c>
      <c r="KB172" s="9">
        <v>0</v>
      </c>
      <c r="KC172" s="9">
        <v>0</v>
      </c>
      <c r="KD172" s="9">
        <v>0</v>
      </c>
      <c r="KE172" s="9">
        <v>0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>
        <v>0</v>
      </c>
      <c r="KU172" s="9">
        <v>0</v>
      </c>
      <c r="KV172" s="9">
        <v>0</v>
      </c>
      <c r="KW172" s="9">
        <v>0</v>
      </c>
      <c r="KX172" s="9">
        <v>0</v>
      </c>
      <c r="KY172" s="9">
        <v>0</v>
      </c>
      <c r="KZ172" s="9">
        <v>0</v>
      </c>
      <c r="LA172" s="9">
        <v>0</v>
      </c>
      <c r="LB172" s="9">
        <v>0</v>
      </c>
      <c r="LC172" s="9">
        <v>0</v>
      </c>
      <c r="LD172" s="9">
        <v>0</v>
      </c>
      <c r="LE172" s="9">
        <v>0</v>
      </c>
      <c r="LF172" s="9">
        <v>0</v>
      </c>
      <c r="LG172" s="9">
        <v>0</v>
      </c>
      <c r="LH172" s="9">
        <v>0</v>
      </c>
      <c r="LI172" s="9">
        <v>0</v>
      </c>
      <c r="LJ172" s="9">
        <v>0</v>
      </c>
      <c r="LK172" s="9">
        <v>0</v>
      </c>
      <c r="LL172" s="9">
        <v>0</v>
      </c>
      <c r="LM172" s="9">
        <v>0</v>
      </c>
      <c r="LN172" s="9">
        <v>0</v>
      </c>
      <c r="LO172" s="9">
        <v>0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>
        <v>0</v>
      </c>
      <c r="LZ172" s="9">
        <v>0</v>
      </c>
      <c r="MA172" s="9">
        <v>0</v>
      </c>
      <c r="MB172" s="9">
        <v>0</v>
      </c>
      <c r="MC172" s="9">
        <v>0</v>
      </c>
      <c r="MD172" s="9">
        <v>0</v>
      </c>
      <c r="ME172" s="9">
        <v>0</v>
      </c>
      <c r="MG172" s="52">
        <f t="shared" si="2"/>
        <v>-7.8125E-3</v>
      </c>
      <c r="MH172" s="5"/>
      <c r="MI172" s="31" t="str">
        <v>79a</v>
      </c>
      <c r="MJ172" s="28">
        <v>-6.9723763249084886E-2</v>
      </c>
    </row>
    <row r="173" spans="1:348" s="8" customFormat="1" x14ac:dyDescent="0.25">
      <c r="A173" s="1" t="s">
        <v>676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v>0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f>1/$H$8/$H$8</f>
        <v>0.1111111111111111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1</v>
      </c>
      <c r="HX173" s="9">
        <f>-2-2/$H$8/$H$8</f>
        <v>-2.2222222222222223</v>
      </c>
      <c r="HY173" s="9">
        <v>1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>
        <v>0</v>
      </c>
      <c r="IO173" s="9">
        <v>0</v>
      </c>
      <c r="IP173" s="9">
        <v>0</v>
      </c>
      <c r="IQ173" s="9">
        <f>1/$H$8/$H$8</f>
        <v>0.1111111111111111</v>
      </c>
      <c r="IR173" s="9">
        <v>0</v>
      </c>
      <c r="IS173" s="9">
        <v>0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>
        <v>0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>
        <v>0</v>
      </c>
      <c r="KU173" s="9">
        <v>0</v>
      </c>
      <c r="KV173" s="9">
        <v>0</v>
      </c>
      <c r="KW173" s="9">
        <v>0</v>
      </c>
      <c r="KX173" s="9">
        <v>0</v>
      </c>
      <c r="KY173" s="9">
        <v>0</v>
      </c>
      <c r="KZ173" s="9">
        <v>0</v>
      </c>
      <c r="LA173" s="9">
        <v>0</v>
      </c>
      <c r="LB173" s="9">
        <v>0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  <c r="ME173" s="9">
        <v>0</v>
      </c>
      <c r="MG173" s="52">
        <f t="shared" si="2"/>
        <v>-7.8125E-3</v>
      </c>
      <c r="MH173" s="7"/>
      <c r="MI173" s="27" t="str">
        <v>81*a</v>
      </c>
      <c r="MJ173" s="28">
        <v>-6.9728630425270749E-2</v>
      </c>
    </row>
    <row r="174" spans="1:348" s="8" customFormat="1" x14ac:dyDescent="0.25">
      <c r="A174" s="1" t="s">
        <v>204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f>1/$H$8/$H$8</f>
        <v>0.1111111111111111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1</v>
      </c>
      <c r="HY174" s="9">
        <f>-2-2/$H$8/$H$8</f>
        <v>-2.2222222222222223</v>
      </c>
      <c r="HZ174" s="9">
        <v>1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f>1/$H$8/$H$8</f>
        <v>0.1111111111111111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  <c r="ME174" s="9">
        <v>0</v>
      </c>
      <c r="MG174" s="52">
        <f t="shared" si="2"/>
        <v>-7.8125E-3</v>
      </c>
      <c r="MH174" s="7"/>
      <c r="MI174" s="27">
        <v>81</v>
      </c>
      <c r="MJ174" s="28">
        <v>2.1698337307147412E-18</v>
      </c>
    </row>
    <row r="175" spans="1:348" s="8" customFormat="1" x14ac:dyDescent="0.25">
      <c r="A175" s="1" t="s">
        <v>678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f>1/$H$8/$H$8</f>
        <v>0.1111111111111111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1</v>
      </c>
      <c r="HZ175" s="9">
        <f>-2-2/$H$8/$H$8</f>
        <v>-2.2222222222222223</v>
      </c>
      <c r="IA175" s="9">
        <v>1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>
        <v>0</v>
      </c>
      <c r="IO175" s="9">
        <v>0</v>
      </c>
      <c r="IP175" s="9">
        <v>0</v>
      </c>
      <c r="IQ175" s="9">
        <v>0</v>
      </c>
      <c r="IR175" s="9">
        <v>0</v>
      </c>
      <c r="IS175" s="9">
        <f>1/$H$8/$H$8</f>
        <v>0.1111111111111111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>
        <v>0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>
        <v>0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  <c r="ME175" s="9">
        <v>0</v>
      </c>
      <c r="MG175" s="52">
        <f t="shared" si="2"/>
        <v>-7.8125E-3</v>
      </c>
      <c r="MH175" s="7"/>
      <c r="MI175" s="27" t="str">
        <v>81a</v>
      </c>
      <c r="MJ175" s="28">
        <v>6.1916130425270756E-2</v>
      </c>
    </row>
    <row r="176" spans="1:348" s="8" customFormat="1" x14ac:dyDescent="0.25">
      <c r="A176" s="1" t="s">
        <v>205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f>1/$H$8/$H$8</f>
        <v>0.1111111111111111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9">
        <v>0</v>
      </c>
      <c r="HW176" s="9">
        <v>0</v>
      </c>
      <c r="HX176" s="9">
        <v>0</v>
      </c>
      <c r="HY176" s="9">
        <v>0</v>
      </c>
      <c r="HZ176" s="9">
        <v>1</v>
      </c>
      <c r="IA176" s="9">
        <f>-2-2/$H$8/$H$8</f>
        <v>-2.2222222222222223</v>
      </c>
      <c r="IB176" s="9">
        <v>1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>
        <v>0</v>
      </c>
      <c r="IO176" s="9">
        <v>0</v>
      </c>
      <c r="IP176" s="9">
        <v>0</v>
      </c>
      <c r="IQ176" s="9">
        <v>0</v>
      </c>
      <c r="IR176" s="9">
        <v>0</v>
      </c>
      <c r="IS176" s="9">
        <v>0</v>
      </c>
      <c r="IT176" s="9">
        <f>1/$H$8/$H$8</f>
        <v>0.1111111111111111</v>
      </c>
      <c r="IU176" s="9">
        <v>0</v>
      </c>
      <c r="IV176" s="9">
        <v>0</v>
      </c>
      <c r="IW176" s="9">
        <v>0</v>
      </c>
      <c r="IX176" s="9">
        <v>0</v>
      </c>
      <c r="IY176" s="9">
        <v>0</v>
      </c>
      <c r="IZ176" s="9">
        <v>0</v>
      </c>
      <c r="JA176" s="9">
        <v>0</v>
      </c>
      <c r="JB176" s="9">
        <v>0</v>
      </c>
      <c r="JC176" s="9">
        <v>0</v>
      </c>
      <c r="JD176" s="9">
        <v>0</v>
      </c>
      <c r="JE176" s="9">
        <v>0</v>
      </c>
      <c r="JF176" s="9">
        <v>0</v>
      </c>
      <c r="JG176" s="9">
        <v>0</v>
      </c>
      <c r="JH176" s="9">
        <v>0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>
        <v>0</v>
      </c>
      <c r="JP176" s="9">
        <v>0</v>
      </c>
      <c r="JQ176" s="9">
        <v>0</v>
      </c>
      <c r="JR176" s="9">
        <v>0</v>
      </c>
      <c r="JS176" s="9">
        <v>0</v>
      </c>
      <c r="JT176" s="9">
        <v>0</v>
      </c>
      <c r="JU176" s="9">
        <v>0</v>
      </c>
      <c r="JV176" s="9">
        <v>0</v>
      </c>
      <c r="JW176" s="9">
        <v>0</v>
      </c>
      <c r="JX176" s="9">
        <v>0</v>
      </c>
      <c r="JY176" s="9">
        <v>0</v>
      </c>
      <c r="JZ176" s="9">
        <v>0</v>
      </c>
      <c r="KA176" s="9">
        <v>0</v>
      </c>
      <c r="KB176" s="9">
        <v>0</v>
      </c>
      <c r="KC176" s="9">
        <v>0</v>
      </c>
      <c r="KD176" s="9">
        <v>0</v>
      </c>
      <c r="KE176" s="9">
        <v>0</v>
      </c>
      <c r="KF176" s="9">
        <v>0</v>
      </c>
      <c r="KG176" s="9">
        <v>0</v>
      </c>
      <c r="KH176" s="9">
        <v>0</v>
      </c>
      <c r="KI176" s="9">
        <v>0</v>
      </c>
      <c r="KJ176" s="9">
        <v>0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>
        <v>0</v>
      </c>
      <c r="KY176" s="9">
        <v>0</v>
      </c>
      <c r="KZ176" s="9">
        <v>0</v>
      </c>
      <c r="LA176" s="9">
        <v>0</v>
      </c>
      <c r="LB176" s="9">
        <v>0</v>
      </c>
      <c r="LC176" s="9">
        <v>0</v>
      </c>
      <c r="LD176" s="9">
        <v>0</v>
      </c>
      <c r="LE176" s="9">
        <v>0</v>
      </c>
      <c r="LF176" s="9">
        <v>0</v>
      </c>
      <c r="LG176" s="9">
        <v>0</v>
      </c>
      <c r="LH176" s="9">
        <v>0</v>
      </c>
      <c r="LI176" s="9">
        <v>0</v>
      </c>
      <c r="LJ176" s="9">
        <v>0</v>
      </c>
      <c r="LK176" s="9">
        <v>0</v>
      </c>
      <c r="LL176" s="9">
        <v>0</v>
      </c>
      <c r="LM176" s="9">
        <v>0</v>
      </c>
      <c r="LN176" s="9">
        <v>0</v>
      </c>
      <c r="LO176" s="9">
        <v>0</v>
      </c>
      <c r="LP176" s="9">
        <v>0</v>
      </c>
      <c r="LQ176" s="9">
        <v>0</v>
      </c>
      <c r="LR176" s="9">
        <v>0</v>
      </c>
      <c r="LS176" s="9">
        <v>0</v>
      </c>
      <c r="LT176" s="9">
        <v>0</v>
      </c>
      <c r="LU176" s="9">
        <v>0</v>
      </c>
      <c r="LV176" s="9">
        <v>0</v>
      </c>
      <c r="LW176" s="9">
        <v>0</v>
      </c>
      <c r="LX176" s="9">
        <v>0</v>
      </c>
      <c r="LY176" s="9">
        <v>0</v>
      </c>
      <c r="LZ176" s="9">
        <v>0</v>
      </c>
      <c r="MA176" s="9">
        <v>0</v>
      </c>
      <c r="MB176" s="9">
        <v>0</v>
      </c>
      <c r="MC176" s="9">
        <v>0</v>
      </c>
      <c r="MD176" s="9">
        <v>0</v>
      </c>
      <c r="ME176" s="9">
        <v>0</v>
      </c>
      <c r="MG176" s="52">
        <f t="shared" si="2"/>
        <v>-7.8125E-3</v>
      </c>
      <c r="MH176" s="7"/>
      <c r="MI176" s="27">
        <v>82</v>
      </c>
      <c r="MJ176" s="28">
        <v>0.11602084244524952</v>
      </c>
    </row>
    <row r="177" spans="1:348" s="8" customFormat="1" x14ac:dyDescent="0.25">
      <c r="A177" s="1" t="s">
        <v>677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f>1/$H$8/$H$8</f>
        <v>0.1111111111111111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1</v>
      </c>
      <c r="IB177" s="9">
        <f>-2-2/$H$8/$H$8</f>
        <v>-2.2222222222222223</v>
      </c>
      <c r="IC177" s="9">
        <v>1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>
        <f>1/$H$8/$H$8</f>
        <v>0.1111111111111111</v>
      </c>
      <c r="IV177" s="9">
        <v>0</v>
      </c>
      <c r="IW177" s="9">
        <v>0</v>
      </c>
      <c r="IX177" s="9">
        <v>0</v>
      </c>
      <c r="IY177" s="9">
        <v>0</v>
      </c>
      <c r="IZ177" s="9">
        <v>0</v>
      </c>
      <c r="JA177" s="9">
        <v>0</v>
      </c>
      <c r="JB177" s="9">
        <v>0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>
        <v>0</v>
      </c>
      <c r="JP177" s="9">
        <v>0</v>
      </c>
      <c r="JQ177" s="9">
        <v>0</v>
      </c>
      <c r="JR177" s="9">
        <v>0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>
        <v>0</v>
      </c>
      <c r="LD177" s="9">
        <v>0</v>
      </c>
      <c r="LE177" s="9">
        <v>0</v>
      </c>
      <c r="LF177" s="9">
        <v>0</v>
      </c>
      <c r="LG177" s="9">
        <v>0</v>
      </c>
      <c r="LH177" s="9">
        <v>0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>
        <v>0</v>
      </c>
      <c r="MB177" s="9">
        <v>0</v>
      </c>
      <c r="MC177" s="9">
        <v>0</v>
      </c>
      <c r="MD177" s="9">
        <v>0</v>
      </c>
      <c r="ME177" s="9">
        <v>0</v>
      </c>
      <c r="MG177" s="52">
        <f t="shared" si="2"/>
        <v>-7.8125E-3</v>
      </c>
      <c r="MH177" s="7"/>
      <c r="MI177" s="27" t="str">
        <v>82a</v>
      </c>
      <c r="MJ177" s="28">
        <v>0.16231460055266869</v>
      </c>
    </row>
    <row r="178" spans="1:348" s="8" customFormat="1" x14ac:dyDescent="0.25">
      <c r="A178" s="1" t="s">
        <v>679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f>1/$H$8/$H$8</f>
        <v>0.1111111111111111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1</v>
      </c>
      <c r="ID178" s="9">
        <f>-2-2/$H$8/$H$8</f>
        <v>-2.2222222222222223</v>
      </c>
      <c r="IE178" s="9">
        <v>1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f>1/$H$8/$H$8</f>
        <v>0.1111111111111111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  <c r="ME178" s="9">
        <v>0</v>
      </c>
      <c r="MG178" s="52">
        <f t="shared" si="2"/>
        <v>-7.8125E-3</v>
      </c>
      <c r="MH178" s="7"/>
      <c r="MI178" s="27">
        <v>83</v>
      </c>
      <c r="MJ178" s="28">
        <v>0.2007969657237737</v>
      </c>
    </row>
    <row r="179" spans="1:348" s="8" customFormat="1" x14ac:dyDescent="0.25">
      <c r="A179" s="1" t="s">
        <v>207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f>1/$H$8/$H$8</f>
        <v>0.1111111111111111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1</v>
      </c>
      <c r="IE179" s="9">
        <f>-2-2/$H$8/$H$8</f>
        <v>-2.2222222222222223</v>
      </c>
      <c r="IF179" s="9">
        <v>1</v>
      </c>
      <c r="IG179" s="9">
        <v>0</v>
      </c>
      <c r="IH179" s="9">
        <v>0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f>1/$H$8/$H$8</f>
        <v>0.1111111111111111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  <c r="ME179" s="9">
        <v>0</v>
      </c>
      <c r="MG179" s="52">
        <f t="shared" si="2"/>
        <v>-7.8125E-3</v>
      </c>
      <c r="MH179" s="7"/>
      <c r="MI179" s="27" t="str">
        <v>83a</v>
      </c>
      <c r="MJ179" s="28">
        <v>0.23146683089487891</v>
      </c>
    </row>
    <row r="180" spans="1:348" s="8" customFormat="1" x14ac:dyDescent="0.25">
      <c r="A180" s="1" t="s">
        <v>680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f>1/$H$8/$H$8</f>
        <v>0.1111111111111111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1</v>
      </c>
      <c r="IF180" s="9">
        <f>-2-2/$H$8/$H$8</f>
        <v>-2.2222222222222223</v>
      </c>
      <c r="IG180" s="9">
        <v>1</v>
      </c>
      <c r="IH180" s="9">
        <v>0</v>
      </c>
      <c r="II180" s="9">
        <v>0</v>
      </c>
      <c r="IJ180" s="9">
        <v>0</v>
      </c>
      <c r="IK180" s="9">
        <v>0</v>
      </c>
      <c r="IL180" s="9">
        <v>0</v>
      </c>
      <c r="IM180" s="9">
        <v>0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f>1/$H$8/$H$8</f>
        <v>0.1111111111111111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>
        <v>0</v>
      </c>
      <c r="LJ180" s="9">
        <v>0</v>
      </c>
      <c r="LK180" s="9">
        <v>0</v>
      </c>
      <c r="LL180" s="9">
        <v>0</v>
      </c>
      <c r="LM180" s="9">
        <v>0</v>
      </c>
      <c r="LN180" s="9">
        <v>0</v>
      </c>
      <c r="LO180" s="9">
        <v>0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  <c r="ME180" s="9">
        <v>0</v>
      </c>
      <c r="MG180" s="52">
        <f t="shared" si="2"/>
        <v>-7.8125E-3</v>
      </c>
      <c r="MH180" s="7"/>
      <c r="MI180" s="27" t="str">
        <v>87*a</v>
      </c>
      <c r="MJ180" s="28">
        <v>0.23146683089487871</v>
      </c>
    </row>
    <row r="181" spans="1:348" s="8" customFormat="1" x14ac:dyDescent="0.25">
      <c r="A181" s="1" t="s">
        <v>208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f>1/$H$8/$H$8</f>
        <v>0.1111111111111111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1</v>
      </c>
      <c r="IG181" s="9">
        <f>-2-2/$H$8/$H$8</f>
        <v>-2.2222222222222223</v>
      </c>
      <c r="IH181" s="9">
        <v>1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f>1/$H$8/$H$8</f>
        <v>0.1111111111111111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>
        <v>0</v>
      </c>
      <c r="LJ181" s="9">
        <v>0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  <c r="ME181" s="9">
        <v>0</v>
      </c>
      <c r="MG181" s="52">
        <f t="shared" si="2"/>
        <v>-7.8125E-3</v>
      </c>
      <c r="MH181" s="7"/>
      <c r="MI181" s="27">
        <v>87</v>
      </c>
      <c r="MJ181" s="28">
        <v>0.2007969657237737</v>
      </c>
    </row>
    <row r="182" spans="1:348" s="8" customFormat="1" x14ac:dyDescent="0.25">
      <c r="A182" s="1" t="s">
        <v>681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f>1/$H$8/$H$8</f>
        <v>0.1111111111111111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0</v>
      </c>
      <c r="IE182" s="9">
        <v>0</v>
      </c>
      <c r="IF182" s="9">
        <v>0</v>
      </c>
      <c r="IG182" s="9">
        <v>0</v>
      </c>
      <c r="IH182" s="9">
        <v>0</v>
      </c>
      <c r="II182" s="9">
        <v>1</v>
      </c>
      <c r="IJ182" s="9">
        <f>-2-2/$H$8/$H$8</f>
        <v>-2.2222222222222223</v>
      </c>
      <c r="IK182" s="9">
        <v>1</v>
      </c>
      <c r="IL182" s="9">
        <v>0</v>
      </c>
      <c r="IM182" s="9">
        <v>0</v>
      </c>
      <c r="IN182" s="9">
        <v>0</v>
      </c>
      <c r="IO182" s="9">
        <v>0</v>
      </c>
      <c r="IP182" s="9">
        <v>0</v>
      </c>
      <c r="IQ182" s="9">
        <v>0</v>
      </c>
      <c r="IR182" s="9">
        <v>0</v>
      </c>
      <c r="IS182" s="9">
        <v>0</v>
      </c>
      <c r="IT182" s="9">
        <v>0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f>1/$H$8/$H$8</f>
        <v>0.1111111111111111</v>
      </c>
      <c r="JD182" s="9">
        <v>0</v>
      </c>
      <c r="JE182" s="9">
        <v>0</v>
      </c>
      <c r="JF182" s="9">
        <v>0</v>
      </c>
      <c r="JG182" s="9">
        <v>0</v>
      </c>
      <c r="JH182" s="9">
        <v>0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>
        <v>0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>
        <v>0</v>
      </c>
      <c r="KB182" s="9">
        <v>0</v>
      </c>
      <c r="KC182" s="9">
        <v>0</v>
      </c>
      <c r="KD182" s="9">
        <v>0</v>
      </c>
      <c r="KE182" s="9">
        <v>0</v>
      </c>
      <c r="KF182" s="9">
        <v>0</v>
      </c>
      <c r="KG182" s="9">
        <v>0</v>
      </c>
      <c r="KH182" s="9">
        <v>0</v>
      </c>
      <c r="KI182" s="9">
        <v>0</v>
      </c>
      <c r="KJ182" s="9">
        <v>0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>
        <v>0</v>
      </c>
      <c r="LA182" s="9">
        <v>0</v>
      </c>
      <c r="LB182" s="9">
        <v>0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>
        <v>0</v>
      </c>
      <c r="LJ182" s="9">
        <v>0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>
        <v>0</v>
      </c>
      <c r="LQ182" s="9">
        <v>0</v>
      </c>
      <c r="LR182" s="9">
        <v>0</v>
      </c>
      <c r="LS182" s="9">
        <v>0</v>
      </c>
      <c r="LT182" s="9">
        <v>0</v>
      </c>
      <c r="LU182" s="9">
        <v>0</v>
      </c>
      <c r="LV182" s="9">
        <v>0</v>
      </c>
      <c r="LW182" s="9">
        <v>0</v>
      </c>
      <c r="LX182" s="9">
        <v>0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  <c r="ME182" s="9">
        <v>0</v>
      </c>
      <c r="MG182" s="52">
        <f t="shared" si="2"/>
        <v>-7.8125E-3</v>
      </c>
      <c r="MH182" s="7"/>
      <c r="MI182" s="27" t="str">
        <v>87a</v>
      </c>
      <c r="MJ182" s="28">
        <v>0.16231460055266872</v>
      </c>
    </row>
    <row r="183" spans="1:348" s="8" customFormat="1" x14ac:dyDescent="0.25">
      <c r="A183" s="1" t="s">
        <v>682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f>1/$H$8/$H$8</f>
        <v>0.1111111111111111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1</v>
      </c>
      <c r="IK183" s="9">
        <f>-2-2/$H$8/$H$8</f>
        <v>-2.2222222222222223</v>
      </c>
      <c r="IL183" s="9">
        <v>1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f>1/$H$8/$H$8</f>
        <v>0.1111111111111111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>
        <v>0</v>
      </c>
      <c r="LQ183" s="9">
        <v>0</v>
      </c>
      <c r="LR183" s="9">
        <v>0</v>
      </c>
      <c r="LS183" s="9">
        <v>0</v>
      </c>
      <c r="LT183" s="9">
        <v>0</v>
      </c>
      <c r="LU183" s="9">
        <v>0</v>
      </c>
      <c r="LV183" s="9">
        <v>0</v>
      </c>
      <c r="LW183" s="9">
        <v>0</v>
      </c>
      <c r="LX183" s="9">
        <v>0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  <c r="ME183" s="9">
        <v>0</v>
      </c>
      <c r="MG183" s="52">
        <f t="shared" si="2"/>
        <v>-7.8125E-3</v>
      </c>
      <c r="MH183" s="7"/>
      <c r="MI183" s="27">
        <v>88</v>
      </c>
      <c r="MJ183" s="28">
        <v>0.11602084244524957</v>
      </c>
    </row>
    <row r="184" spans="1:348" s="8" customFormat="1" x14ac:dyDescent="0.25">
      <c r="A184" s="1" t="s">
        <v>683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f>1/$H$8/$H$8</f>
        <v>0.1111111111111111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1</v>
      </c>
      <c r="IL184" s="9">
        <f>-2-2/$H$8/$H$8</f>
        <v>-2.2222222222222223</v>
      </c>
      <c r="IM184" s="9">
        <v>1</v>
      </c>
      <c r="IN184" s="9">
        <v>0</v>
      </c>
      <c r="IO184" s="9">
        <v>0</v>
      </c>
      <c r="IP184" s="9">
        <v>0</v>
      </c>
      <c r="IQ184" s="9">
        <v>0</v>
      </c>
      <c r="IR184" s="9">
        <v>0</v>
      </c>
      <c r="IS184" s="9">
        <v>0</v>
      </c>
      <c r="IT184" s="9">
        <v>0</v>
      </c>
      <c r="IU184" s="9">
        <v>0</v>
      </c>
      <c r="IV184" s="9">
        <v>0</v>
      </c>
      <c r="IW184" s="9">
        <v>0</v>
      </c>
      <c r="IX184" s="9">
        <v>0</v>
      </c>
      <c r="IY184" s="9">
        <v>0</v>
      </c>
      <c r="IZ184" s="9">
        <v>0</v>
      </c>
      <c r="JA184" s="9">
        <v>0</v>
      </c>
      <c r="JB184" s="9">
        <v>0</v>
      </c>
      <c r="JC184" s="9">
        <v>0</v>
      </c>
      <c r="JD184" s="9">
        <v>0</v>
      </c>
      <c r="JE184" s="9">
        <f>1/$H$8/$H$8</f>
        <v>0.1111111111111111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  <c r="ME184" s="9">
        <v>0</v>
      </c>
      <c r="MG184" s="52">
        <f t="shared" si="2"/>
        <v>-7.8125E-3</v>
      </c>
      <c r="MH184" s="7"/>
      <c r="MI184" s="27" t="str">
        <v>88a</v>
      </c>
      <c r="MJ184" s="28">
        <v>6.1916130425270832E-2</v>
      </c>
    </row>
    <row r="185" spans="1:348" s="8" customFormat="1" x14ac:dyDescent="0.25">
      <c r="A185" s="1" t="s">
        <v>684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f>1/$H$8/$H$8</f>
        <v>0.1111111111111111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1</v>
      </c>
      <c r="IM185" s="9">
        <f>-2-2/$H$8/$H$8</f>
        <v>-2.2222222222222223</v>
      </c>
      <c r="IN185" s="9">
        <v>1</v>
      </c>
      <c r="IO185" s="9">
        <v>0</v>
      </c>
      <c r="IP185" s="9">
        <v>0</v>
      </c>
      <c r="IQ185" s="9">
        <v>0</v>
      </c>
      <c r="IR185" s="9">
        <v>0</v>
      </c>
      <c r="IS185" s="9">
        <v>0</v>
      </c>
      <c r="IT185" s="9">
        <v>0</v>
      </c>
      <c r="IU185" s="9">
        <v>0</v>
      </c>
      <c r="IV185" s="9">
        <v>0</v>
      </c>
      <c r="IW185" s="9">
        <v>0</v>
      </c>
      <c r="IX185" s="9">
        <v>0</v>
      </c>
      <c r="IY185" s="9">
        <v>0</v>
      </c>
      <c r="IZ185" s="9">
        <v>0</v>
      </c>
      <c r="JA185" s="9">
        <v>0</v>
      </c>
      <c r="JB185" s="9">
        <v>0</v>
      </c>
      <c r="JC185" s="9">
        <v>0</v>
      </c>
      <c r="JD185" s="9">
        <v>0</v>
      </c>
      <c r="JE185" s="9">
        <v>0</v>
      </c>
      <c r="JF185" s="9">
        <f>1/$H$8/$H$8</f>
        <v>0.1111111111111111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>
        <v>0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>
        <v>0</v>
      </c>
      <c r="KE185" s="9">
        <v>0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>
        <v>0</v>
      </c>
      <c r="LA185" s="9">
        <v>0</v>
      </c>
      <c r="LB185" s="9">
        <v>0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  <c r="ME185" s="9">
        <v>0</v>
      </c>
      <c r="MG185" s="52">
        <f t="shared" si="2"/>
        <v>-7.8125E-3</v>
      </c>
      <c r="MH185" s="7"/>
      <c r="MI185" s="27">
        <v>89</v>
      </c>
      <c r="MJ185" s="28">
        <v>1.5643290253402714E-19</v>
      </c>
    </row>
    <row r="186" spans="1:348" s="8" customFormat="1" x14ac:dyDescent="0.25">
      <c r="A186" s="1" t="s">
        <v>685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f>1/$H$8/$H$8</f>
        <v>0.1111111111111111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1</v>
      </c>
      <c r="IN186" s="9">
        <f>-2-2/$H$8/$H$8</f>
        <v>-2.2222222222222223</v>
      </c>
      <c r="IO186" s="9">
        <v>1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>
        <v>0</v>
      </c>
      <c r="JG186" s="9">
        <f>1/$H$8/$H$8</f>
        <v>0.1111111111111111</v>
      </c>
      <c r="JH186" s="9">
        <v>0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>
        <v>0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  <c r="ME186" s="9">
        <v>0</v>
      </c>
      <c r="MG186" s="52">
        <f t="shared" si="2"/>
        <v>-7.8125E-3</v>
      </c>
      <c r="MH186" s="7"/>
      <c r="MI186" s="27" t="str">
        <v>89a</v>
      </c>
      <c r="MJ186" s="28">
        <v>-6.9728630425270832E-2</v>
      </c>
    </row>
    <row r="187" spans="1:348" s="8" customFormat="1" x14ac:dyDescent="0.25">
      <c r="A187" s="1" t="s">
        <v>686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f>1/$H$8/$H$8</f>
        <v>0.1111111111111111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1</v>
      </c>
      <c r="IO187" s="9">
        <f>-2-2/$H$8/$H$8</f>
        <v>-2.2222222222222223</v>
      </c>
      <c r="IP187" s="9">
        <v>1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f>1/$H$8/$H$8</f>
        <v>0.1111111111111111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  <c r="ME187" s="9">
        <v>0</v>
      </c>
      <c r="MG187" s="52">
        <f t="shared" si="2"/>
        <v>-7.8125E-3</v>
      </c>
      <c r="MH187" s="7"/>
      <c r="MI187" s="27" t="str">
        <v>91*a</v>
      </c>
      <c r="MJ187" s="28">
        <v>-6.9723763249084886E-2</v>
      </c>
    </row>
    <row r="188" spans="1:348" s="8" customFormat="1" x14ac:dyDescent="0.25">
      <c r="A188" s="1" t="s">
        <v>687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f>1/$H$8/$H$8</f>
        <v>0.1111111111111111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1</v>
      </c>
      <c r="IP188" s="9">
        <f>-2-2/$H$8/$H$8</f>
        <v>-2.2222222222222223</v>
      </c>
      <c r="IQ188" s="9">
        <v>1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f>1/$H$8/$H$8</f>
        <v>0.1111111111111111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  <c r="ME188" s="9">
        <v>0</v>
      </c>
      <c r="MG188" s="52">
        <f t="shared" si="2"/>
        <v>-7.8125E-3</v>
      </c>
      <c r="MH188" s="7"/>
      <c r="MI188" s="27">
        <v>91</v>
      </c>
      <c r="MJ188" s="28">
        <v>6.5124692782140939E-18</v>
      </c>
    </row>
    <row r="189" spans="1:348" s="8" customFormat="1" x14ac:dyDescent="0.25">
      <c r="A189" s="1" t="s">
        <v>688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f>1/$H$8/$H$8</f>
        <v>0.1111111111111111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1</v>
      </c>
      <c r="IQ189" s="9">
        <f>-2-2/$H$8/$H$8</f>
        <v>-2.2222222222222223</v>
      </c>
      <c r="IR189" s="9">
        <v>1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f>1/$H$8/$H$8</f>
        <v>0.1111111111111111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  <c r="ME189" s="9">
        <v>0</v>
      </c>
      <c r="MG189" s="52">
        <f t="shared" si="2"/>
        <v>-7.8125E-3</v>
      </c>
      <c r="MH189" s="7"/>
      <c r="MI189" s="27" t="str">
        <v>91a</v>
      </c>
      <c r="MJ189" s="28">
        <v>6.191126324908492E-2</v>
      </c>
    </row>
    <row r="190" spans="1:348" s="8" customFormat="1" x14ac:dyDescent="0.25">
      <c r="A190" s="1" t="s">
        <v>689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f>1/$H$8/$H$8</f>
        <v>0.1111111111111111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1</v>
      </c>
      <c r="IR190" s="9">
        <f>-2-2/$H$8/$H$8</f>
        <v>-2.2222222222222223</v>
      </c>
      <c r="IS190" s="9">
        <v>1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f>1/$H$8/$H$8</f>
        <v>0.1111111111111111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>
        <v>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>
        <v>0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  <c r="ME190" s="9">
        <v>0</v>
      </c>
      <c r="MG190" s="52">
        <f t="shared" si="2"/>
        <v>-7.8125E-3</v>
      </c>
      <c r="MH190" s="7"/>
      <c r="MI190" s="27">
        <v>92</v>
      </c>
      <c r="MJ190" s="28">
        <v>0.11601388505176791</v>
      </c>
    </row>
    <row r="191" spans="1:348" s="8" customFormat="1" x14ac:dyDescent="0.25">
      <c r="A191" s="1" t="s">
        <v>690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f>1/$H$8/$H$8</f>
        <v>0.1111111111111111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1</v>
      </c>
      <c r="IS191" s="9">
        <f>-2-2/$H$8/$H$8</f>
        <v>-2.2222222222222223</v>
      </c>
      <c r="IT191" s="9">
        <v>1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f>1/$H$8/$H$8</f>
        <v>0.1111111111111111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  <c r="ME191" s="9">
        <v>0</v>
      </c>
      <c r="MG191" s="52">
        <f t="shared" si="2"/>
        <v>-7.8125E-3</v>
      </c>
      <c r="MH191" s="7"/>
      <c r="MI191" s="27" t="str">
        <v>92a</v>
      </c>
      <c r="MJ191" s="28">
        <v>0.16230961876608266</v>
      </c>
    </row>
    <row r="192" spans="1:348" s="8" customFormat="1" x14ac:dyDescent="0.25">
      <c r="A192" s="1" t="s">
        <v>691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f>1/$H$8/$H$8</f>
        <v>0.1111111111111111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1</v>
      </c>
      <c r="IT192" s="9">
        <f>-2-2/$H$8/$H$8</f>
        <v>-2.2222222222222223</v>
      </c>
      <c r="IU192" s="9">
        <v>1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f>1/$H$8/$H$8</f>
        <v>0.1111111111111111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  <c r="ME192" s="9">
        <v>0</v>
      </c>
      <c r="MG192" s="52">
        <f t="shared" si="2"/>
        <v>-7.8125E-3</v>
      </c>
      <c r="MH192" s="7"/>
      <c r="MI192" s="27">
        <v>93</v>
      </c>
      <c r="MJ192" s="28">
        <v>0.20079696572377376</v>
      </c>
    </row>
    <row r="193" spans="1:348" s="8" customFormat="1" x14ac:dyDescent="0.25">
      <c r="A193" s="1" t="s">
        <v>692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f>1/$H$8/$H$8</f>
        <v>0.1111111111111111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1</v>
      </c>
      <c r="IU193" s="9">
        <f>-2-2/$H$8/$H$8</f>
        <v>-2.2222222222222223</v>
      </c>
      <c r="IV193" s="9">
        <v>1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f>1/$H$8/$H$8</f>
        <v>0.1111111111111111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  <c r="ME193" s="9">
        <v>0</v>
      </c>
      <c r="MG193" s="52">
        <f t="shared" si="2"/>
        <v>-7.8125E-3</v>
      </c>
      <c r="MH193" s="7"/>
      <c r="MI193" s="27" t="str">
        <v>93a</v>
      </c>
      <c r="MJ193" s="28">
        <v>0.23147181268146499</v>
      </c>
    </row>
    <row r="194" spans="1:348" s="8" customFormat="1" x14ac:dyDescent="0.25">
      <c r="A194" s="1" t="s">
        <v>693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f>1/$H$8/$H$8</f>
        <v>0.1111111111111111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1</v>
      </c>
      <c r="IV194" s="9">
        <f>-2-2/$H$8/$H$8</f>
        <v>-2.2222222222222223</v>
      </c>
      <c r="IW194" s="9">
        <v>1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f>1/$H$8/$H$8</f>
        <v>0.1111111111111111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  <c r="ME194" s="9">
        <v>0</v>
      </c>
      <c r="MG194" s="52">
        <f t="shared" si="2"/>
        <v>-7.8125E-3</v>
      </c>
      <c r="MH194" s="7"/>
      <c r="MI194" s="27" t="str">
        <v>97*a</v>
      </c>
      <c r="MJ194" s="28">
        <v>0.23147181268146477</v>
      </c>
    </row>
    <row r="195" spans="1:348" s="8" customFormat="1" x14ac:dyDescent="0.25">
      <c r="A195" s="1" t="s">
        <v>694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f>1/$H$8/$H$8</f>
        <v>0.1111111111111111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1</v>
      </c>
      <c r="IW195" s="9">
        <f>-2-2/$H$8/$H$8</f>
        <v>-2.2222222222222223</v>
      </c>
      <c r="IX195" s="9">
        <v>1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f>1/$H$8/$H$8</f>
        <v>0.1111111111111111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  <c r="ME195" s="9">
        <v>0</v>
      </c>
      <c r="MG195" s="52">
        <f t="shared" si="2"/>
        <v>-7.8125E-3</v>
      </c>
      <c r="MH195" s="7"/>
      <c r="MI195" s="27">
        <v>97</v>
      </c>
      <c r="MJ195" s="28">
        <v>0.2007969657237737</v>
      </c>
    </row>
    <row r="196" spans="1:348" s="8" customFormat="1" x14ac:dyDescent="0.25">
      <c r="A196" s="1" t="s">
        <v>695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f>1/$H$8/$H$8</f>
        <v>0.1111111111111111</v>
      </c>
      <c r="IF196" s="9">
        <v>0</v>
      </c>
      <c r="IG196" s="9">
        <v>0</v>
      </c>
      <c r="IH196" s="9">
        <v>0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>
        <v>0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1</v>
      </c>
      <c r="IX196" s="9">
        <f>-2-2/$H$8/$H$8</f>
        <v>-2.2222222222222223</v>
      </c>
      <c r="IY196" s="9">
        <v>1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f>1/$H$8/$H$8</f>
        <v>0.1111111111111111</v>
      </c>
      <c r="JR196" s="9">
        <v>0</v>
      </c>
      <c r="JS196" s="9">
        <v>0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0</v>
      </c>
      <c r="KB196" s="9">
        <v>0</v>
      </c>
      <c r="KC196" s="9">
        <v>0</v>
      </c>
      <c r="KD196" s="9">
        <v>0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>
        <v>0</v>
      </c>
      <c r="LB196" s="9">
        <v>0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>
        <v>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  <c r="ME196" s="9">
        <v>0</v>
      </c>
      <c r="MG196" s="52">
        <f t="shared" si="2"/>
        <v>-7.8125E-3</v>
      </c>
      <c r="MH196" s="7"/>
      <c r="MI196" s="27" t="str">
        <v>97a</v>
      </c>
      <c r="MJ196" s="28">
        <v>0.1623096187660826</v>
      </c>
    </row>
    <row r="197" spans="1:348" s="8" customFormat="1" x14ac:dyDescent="0.25">
      <c r="A197" s="1" t="s">
        <v>696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f>1/$H$8/$H$8</f>
        <v>0.1111111111111111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1</v>
      </c>
      <c r="IY197" s="9">
        <f>-2-2/$H$8/$H$8</f>
        <v>-2.2222222222222223</v>
      </c>
      <c r="IZ197" s="9">
        <v>1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f>1/$H$8/$H$8</f>
        <v>0.1111111111111111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  <c r="ME197" s="9">
        <v>0</v>
      </c>
      <c r="MG197" s="52">
        <f t="shared" si="2"/>
        <v>-7.8125E-3</v>
      </c>
      <c r="MH197" s="7"/>
      <c r="MI197" s="27">
        <v>98</v>
      </c>
      <c r="MJ197" s="28">
        <v>0.1160138850517678</v>
      </c>
    </row>
    <row r="198" spans="1:348" s="8" customFormat="1" x14ac:dyDescent="0.25">
      <c r="A198" s="1" t="s">
        <v>697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f>1/$H$8/$H$8</f>
        <v>0.1111111111111111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1</v>
      </c>
      <c r="IZ198" s="9">
        <f>-2-2/$H$8/$H$8</f>
        <v>-2.2222222222222223</v>
      </c>
      <c r="JA198" s="9">
        <v>1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f>1/$H$8/$H$8</f>
        <v>0.1111111111111111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  <c r="ME198" s="9">
        <v>0</v>
      </c>
      <c r="MG198" s="52">
        <f t="shared" si="2"/>
        <v>-7.8125E-3</v>
      </c>
      <c r="MH198" s="7"/>
      <c r="MI198" s="27" t="str">
        <v>98a</v>
      </c>
      <c r="MJ198" s="28">
        <v>6.1911263249084907E-2</v>
      </c>
    </row>
    <row r="199" spans="1:348" s="8" customFormat="1" x14ac:dyDescent="0.25">
      <c r="A199" s="1" t="s">
        <v>698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f>1/$H$8/$H$8</f>
        <v>0.1111111111111111</v>
      </c>
      <c r="IK199" s="9">
        <v>0</v>
      </c>
      <c r="IL199" s="9">
        <v>0</v>
      </c>
      <c r="IM199" s="9">
        <v>0</v>
      </c>
      <c r="IN199" s="9">
        <v>0</v>
      </c>
      <c r="IO199" s="9">
        <v>0</v>
      </c>
      <c r="IP199" s="9">
        <v>0</v>
      </c>
      <c r="IQ199" s="9">
        <v>0</v>
      </c>
      <c r="IR199" s="9">
        <v>0</v>
      </c>
      <c r="IS199" s="9">
        <v>0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1</v>
      </c>
      <c r="JC199" s="9">
        <f>-2-2/$H$8/$H$8</f>
        <v>-2.2222222222222223</v>
      </c>
      <c r="JD199" s="9">
        <v>1</v>
      </c>
      <c r="JE199" s="9">
        <v>0</v>
      </c>
      <c r="JF199" s="9">
        <v>0</v>
      </c>
      <c r="JG199" s="9">
        <v>0</v>
      </c>
      <c r="JH199" s="9">
        <v>0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>
        <v>0</v>
      </c>
      <c r="JU199" s="9">
        <v>0</v>
      </c>
      <c r="JV199" s="9">
        <f>1/$H$8/$H$8</f>
        <v>0.1111111111111111</v>
      </c>
      <c r="JW199" s="9">
        <v>0</v>
      </c>
      <c r="JX199" s="9">
        <v>0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>
        <v>0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0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  <c r="ME199" s="9">
        <v>0</v>
      </c>
      <c r="MG199" s="52">
        <f t="shared" si="2"/>
        <v>-7.8125E-3</v>
      </c>
      <c r="MH199" s="7"/>
      <c r="MI199" s="27">
        <v>99</v>
      </c>
      <c r="MJ199" s="28">
        <v>1.8371766320873226E-18</v>
      </c>
    </row>
    <row r="200" spans="1:348" s="8" customFormat="1" x14ac:dyDescent="0.25">
      <c r="A200" s="1" t="s">
        <v>699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f>1/$H$8/$H$8</f>
        <v>0.1111111111111111</v>
      </c>
      <c r="IL200" s="9">
        <v>0</v>
      </c>
      <c r="IM200" s="9">
        <v>0</v>
      </c>
      <c r="IN200" s="9">
        <v>0</v>
      </c>
      <c r="IO200" s="9">
        <v>0</v>
      </c>
      <c r="IP200" s="9">
        <v>0</v>
      </c>
      <c r="IQ200" s="9">
        <v>0</v>
      </c>
      <c r="IR200" s="9">
        <v>0</v>
      </c>
      <c r="IS200" s="9">
        <v>0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1</v>
      </c>
      <c r="JD200" s="9">
        <f>-2-2/$H$8/$H$8</f>
        <v>-2.2222222222222223</v>
      </c>
      <c r="JE200" s="9">
        <v>1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>
        <v>0</v>
      </c>
      <c r="JU200" s="9">
        <v>0</v>
      </c>
      <c r="JV200" s="9">
        <v>0</v>
      </c>
      <c r="JW200" s="9">
        <f>1/$H$8/$H$8</f>
        <v>0.1111111111111111</v>
      </c>
      <c r="JX200" s="9">
        <v>0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>
        <v>0</v>
      </c>
      <c r="KT200" s="9">
        <v>0</v>
      </c>
      <c r="KU200" s="9">
        <v>0</v>
      </c>
      <c r="KV200" s="9">
        <v>0</v>
      </c>
      <c r="KW200" s="9">
        <v>0</v>
      </c>
      <c r="KX200" s="9">
        <v>0</v>
      </c>
      <c r="KY200" s="9">
        <v>0</v>
      </c>
      <c r="KZ200" s="9">
        <v>0</v>
      </c>
      <c r="LA200" s="9">
        <v>0</v>
      </c>
      <c r="LB200" s="9">
        <v>0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  <c r="ME200" s="9">
        <v>0</v>
      </c>
      <c r="MG200" s="52">
        <f t="shared" si="2"/>
        <v>-7.8125E-3</v>
      </c>
      <c r="MH200" s="7"/>
      <c r="MI200" s="27" t="str">
        <v>99a</v>
      </c>
      <c r="MJ200" s="28">
        <v>-6.9723763249084914E-2</v>
      </c>
    </row>
    <row r="201" spans="1:348" s="8" customFormat="1" x14ac:dyDescent="0.25">
      <c r="A201" s="1" t="s">
        <v>700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f>1/$H$8/$H$8</f>
        <v>0.1111111111111111</v>
      </c>
      <c r="IM201" s="9">
        <v>0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1</v>
      </c>
      <c r="JE201" s="9">
        <f>-2-2/$H$8/$H$8</f>
        <v>-2.2222222222222223</v>
      </c>
      <c r="JF201" s="9">
        <v>1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f>1/$H$8/$H$8</f>
        <v>0.1111111111111111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>
        <v>0</v>
      </c>
      <c r="KT201" s="9">
        <v>0</v>
      </c>
      <c r="KU201" s="9">
        <v>0</v>
      </c>
      <c r="KV201" s="9">
        <v>0</v>
      </c>
      <c r="KW201" s="9">
        <v>0</v>
      </c>
      <c r="KX201" s="9">
        <v>0</v>
      </c>
      <c r="KY201" s="9">
        <v>0</v>
      </c>
      <c r="KZ201" s="9">
        <v>0</v>
      </c>
      <c r="LA201" s="9">
        <v>0</v>
      </c>
      <c r="LB201" s="9">
        <v>0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>
        <v>0</v>
      </c>
      <c r="LJ201" s="9">
        <v>0</v>
      </c>
      <c r="LK201" s="9">
        <v>0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  <c r="ME201" s="9">
        <v>0</v>
      </c>
      <c r="MG201" s="52">
        <f t="shared" si="2"/>
        <v>-7.8125E-3</v>
      </c>
      <c r="MH201" s="7"/>
      <c r="MI201" s="27" t="str">
        <v>101*a</v>
      </c>
      <c r="MJ201" s="28">
        <v>-6.9684169090516848E-2</v>
      </c>
    </row>
    <row r="202" spans="1:348" s="8" customFormat="1" x14ac:dyDescent="0.25">
      <c r="A202" s="1" t="s">
        <v>701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f>1/$H$8/$H$8</f>
        <v>0.1111111111111111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1</v>
      </c>
      <c r="JF202" s="9">
        <f>-2-2/$H$8/$H$8</f>
        <v>-2.2222222222222223</v>
      </c>
      <c r="JG202" s="9">
        <v>1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f>1/$H$8/$H$8</f>
        <v>0.1111111111111111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  <c r="ME202" s="9">
        <v>0</v>
      </c>
      <c r="MG202" s="52">
        <f t="shared" si="2"/>
        <v>-7.8125E-3</v>
      </c>
      <c r="MH202" s="7"/>
      <c r="MI202" s="27">
        <v>101</v>
      </c>
      <c r="MJ202" s="28">
        <v>0</v>
      </c>
    </row>
    <row r="203" spans="1:348" s="8" customFormat="1" x14ac:dyDescent="0.25">
      <c r="A203" s="1" t="s">
        <v>702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f>1/$H$8/$H$8</f>
        <v>0.1111111111111111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1</v>
      </c>
      <c r="JG203" s="9">
        <f>-2-2/$H$8/$H$8</f>
        <v>-2.2222222222222223</v>
      </c>
      <c r="JH203" s="9">
        <v>1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f>1/$H$8/$H$8</f>
        <v>0.1111111111111111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  <c r="ME203" s="9">
        <v>0</v>
      </c>
      <c r="MG203" s="52">
        <f t="shared" si="2"/>
        <v>-7.8125E-3</v>
      </c>
      <c r="MH203" s="7"/>
      <c r="MI203" s="27" t="str">
        <v>101a</v>
      </c>
      <c r="MJ203" s="28">
        <v>6.1871669090516848E-2</v>
      </c>
    </row>
    <row r="204" spans="1:348" s="8" customFormat="1" x14ac:dyDescent="0.25">
      <c r="A204" s="1" t="s">
        <v>703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f>1/$H$8/$H$8</f>
        <v>0.1111111111111111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1</v>
      </c>
      <c r="JH204" s="9">
        <f>-2-2/$H$8/$H$8</f>
        <v>-2.2222222222222223</v>
      </c>
      <c r="JI204" s="9">
        <v>1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f>1/$H$8/$H$8</f>
        <v>0.1111111111111111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  <c r="ME204" s="9">
        <v>0</v>
      </c>
      <c r="MG204" s="52">
        <f t="shared" si="2"/>
        <v>-7.8125E-3</v>
      </c>
      <c r="MH204" s="7"/>
      <c r="MI204" s="27">
        <v>102</v>
      </c>
      <c r="MJ204" s="28">
        <v>0.11595642045359957</v>
      </c>
    </row>
    <row r="205" spans="1:348" s="8" customFormat="1" x14ac:dyDescent="0.25">
      <c r="A205" s="1" t="s">
        <v>704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f>1/$H$8/$H$8</f>
        <v>0.1111111111111111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1</v>
      </c>
      <c r="JI205" s="9">
        <f>-2-2/$H$8/$H$8</f>
        <v>-2.2222222222222223</v>
      </c>
      <c r="JJ205" s="9">
        <v>1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f>1/$H$8/$H$8</f>
        <v>0.1111111111111111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  <c r="ME205" s="9">
        <v>0</v>
      </c>
      <c r="MG205" s="52">
        <f t="shared" si="2"/>
        <v>-7.8125E-3</v>
      </c>
      <c r="MH205" s="7"/>
      <c r="MI205" s="27" t="str">
        <v>102a</v>
      </c>
      <c r="MJ205" s="28">
        <v>0.16226761778910997</v>
      </c>
    </row>
    <row r="206" spans="1:348" s="8" customFormat="1" x14ac:dyDescent="0.25">
      <c r="A206" s="1" t="s">
        <v>705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f>1/$H$8/$H$8</f>
        <v>0.1111111111111111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1</v>
      </c>
      <c r="JJ206" s="9">
        <f>-2-2/$H$8/$H$8</f>
        <v>-2.2222222222222223</v>
      </c>
      <c r="JK206" s="9">
        <v>1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f>1/$H$8/$H$8</f>
        <v>0.1111111111111111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  <c r="ME206" s="9">
        <v>0</v>
      </c>
      <c r="MG206" s="52">
        <f t="shared" si="2"/>
        <v>-7.8125E-3</v>
      </c>
      <c r="MH206" s="7"/>
      <c r="MI206" s="27">
        <v>103</v>
      </c>
      <c r="MJ206" s="28">
        <v>0.2007969657237737</v>
      </c>
    </row>
    <row r="207" spans="1:348" s="8" customFormat="1" x14ac:dyDescent="0.25">
      <c r="A207" s="1" t="s">
        <v>706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>
        <v>0</v>
      </c>
      <c r="IO207" s="9">
        <v>0</v>
      </c>
      <c r="IP207" s="9">
        <v>0</v>
      </c>
      <c r="IQ207" s="9">
        <v>0</v>
      </c>
      <c r="IR207" s="9">
        <f>1/$H$8/$H$8</f>
        <v>0.1111111111111111</v>
      </c>
      <c r="IS207" s="9">
        <v>0</v>
      </c>
      <c r="IT207" s="9">
        <v>0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1</v>
      </c>
      <c r="JK207" s="9">
        <f>-2-2/$H$8/$H$8</f>
        <v>-2.2222222222222223</v>
      </c>
      <c r="JL207" s="9">
        <v>1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f>1/$H$8/$H$8</f>
        <v>0.1111111111111111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  <c r="ME207" s="9">
        <v>0</v>
      </c>
      <c r="MG207" s="52">
        <f t="shared" ref="MG207:MG249" si="3">-2*$H$6*$H$6</f>
        <v>-7.8125E-3</v>
      </c>
      <c r="MH207" s="7"/>
      <c r="MI207" s="27" t="str">
        <v>103a</v>
      </c>
      <c r="MJ207" s="28">
        <v>0.23151381365843757</v>
      </c>
    </row>
    <row r="208" spans="1:348" s="8" customFormat="1" x14ac:dyDescent="0.25">
      <c r="A208" s="1" t="s">
        <v>707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f>1/$H$8/$H$8</f>
        <v>0.1111111111111111</v>
      </c>
      <c r="IT208" s="9">
        <v>0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1</v>
      </c>
      <c r="JL208" s="9">
        <f>-2-2/$H$8/$H$8</f>
        <v>-2.2222222222222223</v>
      </c>
      <c r="JM208" s="9">
        <v>1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f>1/$H$8/$H$8</f>
        <v>0.1111111111111111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  <c r="ME208" s="9">
        <v>0</v>
      </c>
      <c r="MG208" s="52">
        <f t="shared" si="3"/>
        <v>-7.8125E-3</v>
      </c>
      <c r="MH208" s="7"/>
      <c r="MI208" s="27" t="str">
        <v>107*a</v>
      </c>
      <c r="MJ208" s="28">
        <v>0.23151381365843746</v>
      </c>
    </row>
    <row r="209" spans="1:348" s="8" customFormat="1" x14ac:dyDescent="0.25">
      <c r="A209" s="1" t="s">
        <v>708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f>1/$H$8/$H$8</f>
        <v>0.1111111111111111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1</v>
      </c>
      <c r="JM209" s="9">
        <f>-2-2/$H$8/$H$8</f>
        <v>-2.2222222222222223</v>
      </c>
      <c r="JN209" s="9">
        <v>1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f>1/$H$8/$H$8</f>
        <v>0.1111111111111111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  <c r="ME209" s="9">
        <v>0</v>
      </c>
      <c r="MG209" s="52">
        <f t="shared" si="3"/>
        <v>-7.8125E-3</v>
      </c>
      <c r="MH209" s="7"/>
      <c r="MI209" s="27">
        <v>107</v>
      </c>
      <c r="MJ209" s="28">
        <v>0.2007969657237737</v>
      </c>
    </row>
    <row r="210" spans="1:348" s="8" customFormat="1" x14ac:dyDescent="0.25">
      <c r="A210" s="1" t="s">
        <v>709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f>1/$H$8/$H$8</f>
        <v>0.1111111111111111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1</v>
      </c>
      <c r="JN210" s="9">
        <f>-2-2/$H$8/$H$8</f>
        <v>-2.2222222222222223</v>
      </c>
      <c r="JO210" s="9">
        <v>1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f>1/$H$8/$H$8</f>
        <v>0.1111111111111111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  <c r="ME210" s="9">
        <v>0</v>
      </c>
      <c r="MG210" s="52">
        <f t="shared" si="3"/>
        <v>-7.8125E-3</v>
      </c>
      <c r="MH210" s="7"/>
      <c r="MI210" s="27" t="str">
        <v>107a</v>
      </c>
      <c r="MJ210" s="28">
        <v>0.16226761778911003</v>
      </c>
    </row>
    <row r="211" spans="1:348" s="8" customFormat="1" x14ac:dyDescent="0.25">
      <c r="A211" s="1" t="s">
        <v>710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f>1/$H$8/$H$8</f>
        <v>0.1111111111111111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1</v>
      </c>
      <c r="JO211" s="9">
        <f>-2-2/$H$8/$H$8</f>
        <v>-2.2222222222222223</v>
      </c>
      <c r="JP211" s="9">
        <v>1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f>1/$H$8/$H$8</f>
        <v>0.1111111111111111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  <c r="ME211" s="9">
        <v>0</v>
      </c>
      <c r="MG211" s="52">
        <f t="shared" si="3"/>
        <v>-7.8125E-3</v>
      </c>
      <c r="MH211" s="7"/>
      <c r="MI211" s="27">
        <v>108</v>
      </c>
      <c r="MJ211" s="28">
        <v>0.11595642045359961</v>
      </c>
    </row>
    <row r="212" spans="1:348" s="8" customFormat="1" x14ac:dyDescent="0.25">
      <c r="A212" s="1" t="s">
        <v>711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f>1/$H$8/$H$8</f>
        <v>0.1111111111111111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1</v>
      </c>
      <c r="JP212" s="9">
        <f>-2-2/$H$8/$H$8</f>
        <v>-2.2222222222222223</v>
      </c>
      <c r="JQ212" s="9">
        <v>1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>
        <v>0</v>
      </c>
      <c r="KG212" s="9">
        <v>0</v>
      </c>
      <c r="KH212" s="9">
        <v>0</v>
      </c>
      <c r="KI212" s="9">
        <f>1/$H$8/$H$8</f>
        <v>0.1111111111111111</v>
      </c>
      <c r="KJ212" s="9">
        <v>0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  <c r="ME212" s="9">
        <v>0</v>
      </c>
      <c r="MG212" s="52">
        <f t="shared" si="3"/>
        <v>-7.8125E-3</v>
      </c>
      <c r="MH212" s="7"/>
      <c r="MI212" s="27" t="str">
        <v>108a</v>
      </c>
      <c r="MJ212" s="28">
        <v>6.1871669090516869E-2</v>
      </c>
    </row>
    <row r="213" spans="1:348" s="8" customFormat="1" x14ac:dyDescent="0.25">
      <c r="A213" s="1" t="s">
        <v>712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>
        <v>0</v>
      </c>
      <c r="IO213" s="9">
        <v>0</v>
      </c>
      <c r="IP213" s="9">
        <v>0</v>
      </c>
      <c r="IQ213" s="9">
        <v>0</v>
      </c>
      <c r="IR213" s="9">
        <v>0</v>
      </c>
      <c r="IS213" s="9">
        <v>0</v>
      </c>
      <c r="IT213" s="9">
        <v>0</v>
      </c>
      <c r="IU213" s="9">
        <v>0</v>
      </c>
      <c r="IV213" s="9">
        <v>0</v>
      </c>
      <c r="IW213" s="9">
        <v>0</v>
      </c>
      <c r="IX213" s="9">
        <f>1/$H$8/$H$8</f>
        <v>0.1111111111111111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1</v>
      </c>
      <c r="JQ213" s="9">
        <f>-2-2/$H$8/$H$8</f>
        <v>-2.2222222222222223</v>
      </c>
      <c r="JR213" s="9">
        <v>1</v>
      </c>
      <c r="JS213" s="9">
        <v>0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>
        <v>0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f>1/$H$8/$H$8</f>
        <v>0.1111111111111111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  <c r="ME213" s="9">
        <v>0</v>
      </c>
      <c r="MG213" s="52">
        <f t="shared" si="3"/>
        <v>-7.8125E-3</v>
      </c>
      <c r="MH213" s="7"/>
      <c r="MI213" s="27">
        <v>109</v>
      </c>
      <c r="MJ213" s="28">
        <v>2.9352351037161291E-18</v>
      </c>
    </row>
    <row r="214" spans="1:348" s="8" customFormat="1" x14ac:dyDescent="0.25">
      <c r="A214" s="1" t="s">
        <v>713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0</v>
      </c>
      <c r="IS214" s="9">
        <v>0</v>
      </c>
      <c r="IT214" s="9">
        <v>0</v>
      </c>
      <c r="IU214" s="9">
        <v>0</v>
      </c>
      <c r="IV214" s="9">
        <v>0</v>
      </c>
      <c r="IW214" s="9">
        <v>0</v>
      </c>
      <c r="IX214" s="9">
        <v>0</v>
      </c>
      <c r="IY214" s="9">
        <f>1/$H$8/$H$8</f>
        <v>0.1111111111111111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>
        <v>0</v>
      </c>
      <c r="JP214" s="9">
        <v>0</v>
      </c>
      <c r="JQ214" s="9">
        <v>1</v>
      </c>
      <c r="JR214" s="9">
        <f>-2-2/$H$8/$H$8</f>
        <v>-2.2222222222222223</v>
      </c>
      <c r="JS214" s="9">
        <v>1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f>1/$H$8/$H$8</f>
        <v>0.1111111111111111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  <c r="ME214" s="9">
        <v>0</v>
      </c>
      <c r="MG214" s="52">
        <f t="shared" si="3"/>
        <v>-7.8125E-3</v>
      </c>
      <c r="MH214" s="7"/>
      <c r="MI214" s="27" t="str">
        <v>109a</v>
      </c>
      <c r="MJ214" s="28">
        <v>-6.9684169090516848E-2</v>
      </c>
    </row>
    <row r="215" spans="1:348" s="8" customFormat="1" x14ac:dyDescent="0.25">
      <c r="A215" s="1" t="s">
        <v>714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f>1/$H$8/$H$8</f>
        <v>0.1111111111111111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1</v>
      </c>
      <c r="JS215" s="9">
        <f>-2-2/$H$8/$H$8</f>
        <v>-2.2222222222222223</v>
      </c>
      <c r="JT215" s="9">
        <v>1</v>
      </c>
      <c r="JU215" s="9">
        <v>0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>
        <v>0</v>
      </c>
      <c r="KG215" s="9">
        <v>0</v>
      </c>
      <c r="KH215" s="9">
        <v>0</v>
      </c>
      <c r="KI215" s="9">
        <v>0</v>
      </c>
      <c r="KJ215" s="9">
        <v>0</v>
      </c>
      <c r="KK215" s="9">
        <v>0</v>
      </c>
      <c r="KL215" s="9">
        <f>1/$H$8/$H$8</f>
        <v>0.1111111111111111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>
        <v>0</v>
      </c>
      <c r="KT215" s="9">
        <v>0</v>
      </c>
      <c r="KU215" s="9">
        <v>0</v>
      </c>
      <c r="KV215" s="9">
        <v>0</v>
      </c>
      <c r="KW215" s="9">
        <v>0</v>
      </c>
      <c r="KX215" s="9">
        <v>0</v>
      </c>
      <c r="KY215" s="9">
        <v>0</v>
      </c>
      <c r="KZ215" s="9">
        <v>0</v>
      </c>
      <c r="LA215" s="9">
        <v>0</v>
      </c>
      <c r="LB215" s="9">
        <v>0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>
        <v>0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  <c r="ME215" s="9">
        <v>0</v>
      </c>
      <c r="MG215" s="52">
        <f t="shared" si="3"/>
        <v>-7.8125E-3</v>
      </c>
      <c r="MH215" s="7"/>
      <c r="MI215" s="27" t="str">
        <v>111*a</v>
      </c>
      <c r="MJ215" s="28">
        <v>-6.9414334478856227E-2</v>
      </c>
    </row>
    <row r="216" spans="1:348" s="8" customFormat="1" x14ac:dyDescent="0.25">
      <c r="A216" s="1" t="s">
        <v>715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f>1/$H$8/$H$8</f>
        <v>0.1111111111111111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1</v>
      </c>
      <c r="JV216" s="9">
        <f>-2-2/$H$8/$H$8</f>
        <v>-2.2222222222222223</v>
      </c>
      <c r="JW216" s="9">
        <v>1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f>1/$H$8/$H$8</f>
        <v>0.1111111111111111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  <c r="ME216" s="9">
        <v>0</v>
      </c>
      <c r="MG216" s="52">
        <f t="shared" si="3"/>
        <v>-7.8125E-3</v>
      </c>
      <c r="MH216" s="7"/>
      <c r="MI216" s="27">
        <v>111</v>
      </c>
      <c r="MJ216" s="28">
        <v>0</v>
      </c>
    </row>
    <row r="217" spans="1:348" s="8" customFormat="1" x14ac:dyDescent="0.25">
      <c r="A217" s="1" t="s">
        <v>716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0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>
        <v>0</v>
      </c>
      <c r="IO217" s="9">
        <v>0</v>
      </c>
      <c r="IP217" s="9">
        <v>0</v>
      </c>
      <c r="IQ217" s="9">
        <v>0</v>
      </c>
      <c r="IR217" s="9">
        <v>0</v>
      </c>
      <c r="IS217" s="9">
        <v>0</v>
      </c>
      <c r="IT217" s="9">
        <v>0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f>1/$H$8/$H$8</f>
        <v>0.1111111111111111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>
        <v>0</v>
      </c>
      <c r="JT217" s="9">
        <v>0</v>
      </c>
      <c r="JU217" s="9">
        <v>0</v>
      </c>
      <c r="JV217" s="9">
        <v>1</v>
      </c>
      <c r="JW217" s="9">
        <f>-2-2/$H$8/$H$8</f>
        <v>-2.2222222222222223</v>
      </c>
      <c r="JX217" s="9">
        <v>1</v>
      </c>
      <c r="JY217" s="9">
        <v>0</v>
      </c>
      <c r="JZ217" s="9">
        <v>0</v>
      </c>
      <c r="KA217" s="9">
        <v>0</v>
      </c>
      <c r="KB217" s="9">
        <v>0</v>
      </c>
      <c r="KC217" s="9">
        <v>0</v>
      </c>
      <c r="KD217" s="9">
        <v>0</v>
      </c>
      <c r="KE217" s="9">
        <v>0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f>1/$H$8/$H$8</f>
        <v>0.1111111111111111</v>
      </c>
      <c r="KQ217" s="9">
        <v>0</v>
      </c>
      <c r="KR217" s="9">
        <v>0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0</v>
      </c>
      <c r="LC217" s="9">
        <v>0</v>
      </c>
      <c r="LD217" s="9">
        <v>0</v>
      </c>
      <c r="LE217" s="9">
        <v>0</v>
      </c>
      <c r="LF217" s="9">
        <v>0</v>
      </c>
      <c r="LG217" s="9">
        <v>0</v>
      </c>
      <c r="LH217" s="9">
        <v>0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  <c r="ME217" s="9">
        <v>0</v>
      </c>
      <c r="MG217" s="52">
        <f t="shared" si="3"/>
        <v>-7.8125E-3</v>
      </c>
      <c r="MH217" s="7"/>
      <c r="MI217" s="27" t="str">
        <v>111a</v>
      </c>
      <c r="MJ217" s="28">
        <v>6.1601834478856227E-2</v>
      </c>
    </row>
    <row r="218" spans="1:348" s="8" customFormat="1" x14ac:dyDescent="0.25">
      <c r="A218" s="1" t="s">
        <v>717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f>1/$H$8/$H$8</f>
        <v>0.1111111111111111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1</v>
      </c>
      <c r="JX218" s="9">
        <f>-2-2/$H$8/$H$8</f>
        <v>-2.2222222222222223</v>
      </c>
      <c r="JY218" s="9">
        <v>1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f>1/$H$8/$H$8</f>
        <v>0.1111111111111111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  <c r="ME218" s="9">
        <v>0</v>
      </c>
      <c r="MG218" s="52">
        <f t="shared" si="3"/>
        <v>-7.8125E-3</v>
      </c>
      <c r="MH218" s="7"/>
      <c r="MI218" s="27">
        <v>112</v>
      </c>
      <c r="MJ218" s="28">
        <v>0.11554844210358245</v>
      </c>
    </row>
    <row r="219" spans="1:348" s="8" customFormat="1" x14ac:dyDescent="0.25">
      <c r="A219" s="1" t="s">
        <v>718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f>1/$H$8/$H$8</f>
        <v>0.1111111111111111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1</v>
      </c>
      <c r="JY219" s="9">
        <f>-2-2/$H$8/$H$8</f>
        <v>-2.2222222222222223</v>
      </c>
      <c r="JZ219" s="9">
        <v>1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f>1/$H$8/$H$8</f>
        <v>0.1111111111111111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  <c r="ME219" s="9">
        <v>0</v>
      </c>
      <c r="MG219" s="52">
        <f t="shared" si="3"/>
        <v>-7.8125E-3</v>
      </c>
      <c r="MH219" s="7"/>
      <c r="MI219" s="27" t="str">
        <v>112a</v>
      </c>
      <c r="MJ219" s="28">
        <v>0.16194976141975781</v>
      </c>
    </row>
    <row r="220" spans="1:348" s="8" customFormat="1" x14ac:dyDescent="0.25">
      <c r="A220" s="1" t="s">
        <v>719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f>1/$H$8/$H$8</f>
        <v>0.1111111111111111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1</v>
      </c>
      <c r="JZ220" s="9">
        <f>-2-2/$H$8/$H$8</f>
        <v>-2.2222222222222223</v>
      </c>
      <c r="KA220" s="9">
        <v>1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f>1/$H$8/$H$8</f>
        <v>0.1111111111111111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  <c r="ME220" s="9">
        <v>0</v>
      </c>
      <c r="MG220" s="52">
        <f t="shared" si="3"/>
        <v>-7.8125E-3</v>
      </c>
      <c r="MH220" s="7"/>
      <c r="MI220" s="27">
        <v>113</v>
      </c>
      <c r="MJ220" s="28">
        <v>0.2007969657237737</v>
      </c>
    </row>
    <row r="221" spans="1:348" s="8" customFormat="1" x14ac:dyDescent="0.25">
      <c r="A221" s="1" t="s">
        <v>720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f>1/$H$8/$H$8</f>
        <v>0.1111111111111111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1</v>
      </c>
      <c r="KA221" s="9">
        <f>-2-2/$H$8/$H$8</f>
        <v>-2.2222222222222223</v>
      </c>
      <c r="KB221" s="9">
        <v>1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f>1/$H$8/$H$8</f>
        <v>0.1111111111111111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  <c r="ME221" s="9">
        <v>0</v>
      </c>
      <c r="MG221" s="52">
        <f t="shared" si="3"/>
        <v>-7.8125E-3</v>
      </c>
      <c r="MH221" s="7"/>
      <c r="MI221" s="27" t="str">
        <v>113a</v>
      </c>
      <c r="MJ221" s="28">
        <v>0.23183167002778987</v>
      </c>
    </row>
    <row r="222" spans="1:348" s="8" customFormat="1" x14ac:dyDescent="0.25">
      <c r="A222" s="1" t="s">
        <v>721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f>1/$H$8/$H$8</f>
        <v>0.1111111111111111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1</v>
      </c>
      <c r="KB222" s="9">
        <f>-2-2/$H$8/$H$8</f>
        <v>-2.2222222222222223</v>
      </c>
      <c r="KC222" s="9">
        <v>1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f>1/$H$8/$H$8</f>
        <v>0.1111111111111111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  <c r="ME222" s="9">
        <v>0</v>
      </c>
      <c r="MG222" s="52">
        <f t="shared" si="3"/>
        <v>-7.8125E-3</v>
      </c>
      <c r="MH222" s="7"/>
      <c r="MI222" s="27" t="str">
        <v>123aa</v>
      </c>
      <c r="MJ222" s="28">
        <v>0.15220420540645679</v>
      </c>
    </row>
    <row r="223" spans="1:348" s="8" customFormat="1" x14ac:dyDescent="0.25">
      <c r="A223" s="1" t="s">
        <v>722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>
        <v>0</v>
      </c>
      <c r="JG223" s="9">
        <v>0</v>
      </c>
      <c r="JH223" s="9">
        <v>0</v>
      </c>
      <c r="JI223" s="9">
        <v>0</v>
      </c>
      <c r="JJ223" s="9">
        <f>1/$H$8/$H$8</f>
        <v>0.1111111111111111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1</v>
      </c>
      <c r="KC223" s="9">
        <f>-2-2/$H$8/$H$8</f>
        <v>-2.2222222222222223</v>
      </c>
      <c r="KD223" s="9">
        <v>1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f>1/$H$8/$H$8</f>
        <v>0.1111111111111111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  <c r="ME223" s="9">
        <v>0</v>
      </c>
      <c r="MG223" s="52">
        <f t="shared" si="3"/>
        <v>-7.8125E-3</v>
      </c>
      <c r="MH223" s="7"/>
      <c r="MI223" s="27" t="str">
        <v>124*a</v>
      </c>
      <c r="MJ223" s="28">
        <v>0.14002914763283777</v>
      </c>
    </row>
    <row r="224" spans="1:348" s="8" customFormat="1" x14ac:dyDescent="0.25">
      <c r="A224" s="1" t="s">
        <v>723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f>1/$H$8/$H$8</f>
        <v>0.1111111111111111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1</v>
      </c>
      <c r="KD224" s="9">
        <f>-2-2/$H$8/$H$8</f>
        <v>-2.2222222222222223</v>
      </c>
      <c r="KE224" s="9">
        <v>1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f>1/$H$8/$H$8</f>
        <v>0.1111111111111111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  <c r="ME224" s="9">
        <v>0</v>
      </c>
      <c r="MG224" s="52">
        <f t="shared" si="3"/>
        <v>-7.8125E-3</v>
      </c>
      <c r="MH224" s="7"/>
      <c r="MI224" s="27" t="str">
        <v>124aa</v>
      </c>
      <c r="MJ224" s="28">
        <v>0.13322469181607877</v>
      </c>
    </row>
    <row r="225" spans="1:348" s="8" customFormat="1" x14ac:dyDescent="0.25">
      <c r="A225" s="1" t="s">
        <v>724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>
        <v>0</v>
      </c>
      <c r="JG225" s="9">
        <v>0</v>
      </c>
      <c r="JH225" s="9">
        <v>0</v>
      </c>
      <c r="JI225" s="9">
        <v>0</v>
      </c>
      <c r="JJ225" s="9">
        <v>0</v>
      </c>
      <c r="JK225" s="9">
        <v>0</v>
      </c>
      <c r="JL225" s="9">
        <f>1/$H$8/$H$8</f>
        <v>0.1111111111111111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1</v>
      </c>
      <c r="KE225" s="9">
        <f>-2-2/$H$8/$H$8</f>
        <v>-2.2222222222222223</v>
      </c>
      <c r="KF225" s="9">
        <v>1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f>1/$H$8/$H$8</f>
        <v>0.1111111111111111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  <c r="ME225" s="9">
        <v>0</v>
      </c>
      <c r="MG225" s="52">
        <f t="shared" si="3"/>
        <v>-7.8125E-3</v>
      </c>
      <c r="MH225" s="7"/>
      <c r="MI225" s="27" t="str">
        <v>125*a</v>
      </c>
      <c r="MJ225" s="28">
        <v>0.13103582198221164</v>
      </c>
    </row>
    <row r="226" spans="1:348" s="8" customFormat="1" x14ac:dyDescent="0.25">
      <c r="A226" s="1" t="s">
        <v>725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f>1/$H$8/$H$8</f>
        <v>0.1111111111111111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1</v>
      </c>
      <c r="KF226" s="9">
        <f>-2-2/$H$8/$H$8</f>
        <v>-2.2222222222222223</v>
      </c>
      <c r="KG226" s="9">
        <v>1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f>1/$H$8/$H$8</f>
        <v>0.1111111111111111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  <c r="ME226" s="9">
        <v>0</v>
      </c>
      <c r="MG226" s="52">
        <f t="shared" si="3"/>
        <v>-7.8125E-3</v>
      </c>
      <c r="MH226" s="7"/>
      <c r="MI226" s="27" t="str">
        <v>125aa</v>
      </c>
      <c r="MJ226" s="28">
        <v>0.13322469181607871</v>
      </c>
    </row>
    <row r="227" spans="1:348" s="8" customFormat="1" x14ac:dyDescent="0.25">
      <c r="A227" s="1" t="s">
        <v>726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>
        <v>0</v>
      </c>
      <c r="IC227" s="9">
        <v>0</v>
      </c>
      <c r="ID227" s="9">
        <v>0</v>
      </c>
      <c r="IE227" s="9">
        <v>0</v>
      </c>
      <c r="IF227" s="9">
        <v>0</v>
      </c>
      <c r="IG227" s="9">
        <v>0</v>
      </c>
      <c r="IH227" s="9">
        <v>0</v>
      </c>
      <c r="II227" s="9">
        <v>0</v>
      </c>
      <c r="IJ227" s="9">
        <v>0</v>
      </c>
      <c r="IK227" s="9">
        <v>0</v>
      </c>
      <c r="IL227" s="9">
        <v>0</v>
      </c>
      <c r="IM227" s="9">
        <v>0</v>
      </c>
      <c r="IN227" s="9">
        <v>0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>
        <v>0</v>
      </c>
      <c r="IV227" s="9">
        <v>0</v>
      </c>
      <c r="IW227" s="9">
        <v>0</v>
      </c>
      <c r="IX227" s="9">
        <v>0</v>
      </c>
      <c r="IY227" s="9">
        <v>0</v>
      </c>
      <c r="IZ227" s="9">
        <v>0</v>
      </c>
      <c r="JA227" s="9">
        <v>0</v>
      </c>
      <c r="JB227" s="9">
        <v>0</v>
      </c>
      <c r="JC227" s="9">
        <v>0</v>
      </c>
      <c r="JD227" s="9">
        <v>0</v>
      </c>
      <c r="JE227" s="9">
        <v>0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f>1/$H$8/$H$8</f>
        <v>0.1111111111111111</v>
      </c>
      <c r="JO227" s="9">
        <v>0</v>
      </c>
      <c r="JP227" s="9">
        <v>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1</v>
      </c>
      <c r="KG227" s="9">
        <f>-2-2/$H$8/$H$8</f>
        <v>-2.2222222222222223</v>
      </c>
      <c r="KH227" s="9">
        <v>1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>
        <v>0</v>
      </c>
      <c r="KT227" s="9">
        <v>0</v>
      </c>
      <c r="KU227" s="9">
        <v>0</v>
      </c>
      <c r="KV227" s="9">
        <v>0</v>
      </c>
      <c r="KW227" s="9">
        <v>0</v>
      </c>
      <c r="KX227" s="9">
        <v>0</v>
      </c>
      <c r="KY227" s="9">
        <v>0</v>
      </c>
      <c r="KZ227" s="9">
        <f>1/$H$8/$H$8</f>
        <v>0.1111111111111111</v>
      </c>
      <c r="LA227" s="9">
        <v>0</v>
      </c>
      <c r="LB227" s="9">
        <v>0</v>
      </c>
      <c r="LC227" s="9">
        <v>0</v>
      </c>
      <c r="LD227" s="9">
        <v>0</v>
      </c>
      <c r="LE227" s="9">
        <v>0</v>
      </c>
      <c r="LF227" s="9">
        <v>0</v>
      </c>
      <c r="LG227" s="9">
        <v>0</v>
      </c>
      <c r="LH227" s="9">
        <v>0</v>
      </c>
      <c r="LI227" s="9">
        <v>0</v>
      </c>
      <c r="LJ227" s="9">
        <v>0</v>
      </c>
      <c r="LK227" s="9">
        <v>0</v>
      </c>
      <c r="LL227" s="9">
        <v>0</v>
      </c>
      <c r="LM227" s="9">
        <v>0</v>
      </c>
      <c r="LN227" s="9">
        <v>0</v>
      </c>
      <c r="LO227" s="9">
        <v>0</v>
      </c>
      <c r="LP227" s="9">
        <v>0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>
        <v>0</v>
      </c>
      <c r="LZ227" s="9">
        <v>0</v>
      </c>
      <c r="MA227" s="9">
        <v>0</v>
      </c>
      <c r="MB227" s="9">
        <v>0</v>
      </c>
      <c r="MC227" s="9">
        <v>0</v>
      </c>
      <c r="MD227" s="9">
        <v>0</v>
      </c>
      <c r="ME227" s="9">
        <v>0</v>
      </c>
      <c r="MG227" s="52">
        <f t="shared" si="3"/>
        <v>-7.8125E-3</v>
      </c>
      <c r="MH227" s="7"/>
      <c r="MI227" s="27" t="str">
        <v>126*a</v>
      </c>
      <c r="MJ227" s="28">
        <v>0.14002914763283789</v>
      </c>
    </row>
    <row r="228" spans="1:348" s="8" customFormat="1" x14ac:dyDescent="0.25">
      <c r="A228" s="1" t="s">
        <v>727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>
        <v>0</v>
      </c>
      <c r="IJ228" s="9">
        <v>0</v>
      </c>
      <c r="IK228" s="9">
        <v>0</v>
      </c>
      <c r="IL228" s="9">
        <v>0</v>
      </c>
      <c r="IM228" s="9">
        <v>0</v>
      </c>
      <c r="IN228" s="9">
        <v>0</v>
      </c>
      <c r="IO228" s="9">
        <v>0</v>
      </c>
      <c r="IP228" s="9">
        <v>0</v>
      </c>
      <c r="IQ228" s="9">
        <v>0</v>
      </c>
      <c r="IR228" s="9">
        <v>0</v>
      </c>
      <c r="IS228" s="9">
        <v>0</v>
      </c>
      <c r="IT228" s="9">
        <v>0</v>
      </c>
      <c r="IU228" s="9">
        <v>0</v>
      </c>
      <c r="IV228" s="9">
        <v>0</v>
      </c>
      <c r="IW228" s="9">
        <v>0</v>
      </c>
      <c r="IX228" s="9">
        <v>0</v>
      </c>
      <c r="IY228" s="9">
        <v>0</v>
      </c>
      <c r="IZ228" s="9">
        <v>0</v>
      </c>
      <c r="JA228" s="9">
        <v>0</v>
      </c>
      <c r="JB228" s="9">
        <v>0</v>
      </c>
      <c r="JC228" s="9">
        <v>0</v>
      </c>
      <c r="JD228" s="9">
        <v>0</v>
      </c>
      <c r="JE228" s="9">
        <v>0</v>
      </c>
      <c r="JF228" s="9">
        <v>0</v>
      </c>
      <c r="JG228" s="9">
        <v>0</v>
      </c>
      <c r="JH228" s="9">
        <v>0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>
        <f>1/$H$8/$H$8</f>
        <v>0.1111111111111111</v>
      </c>
      <c r="JP228" s="9">
        <v>0</v>
      </c>
      <c r="JQ228" s="9">
        <v>0</v>
      </c>
      <c r="JR228" s="9">
        <v>0</v>
      </c>
      <c r="JS228" s="9">
        <v>0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>
        <v>0</v>
      </c>
      <c r="KE228" s="9">
        <v>0</v>
      </c>
      <c r="KF228" s="9">
        <v>0</v>
      </c>
      <c r="KG228" s="9">
        <v>1</v>
      </c>
      <c r="KH228" s="9">
        <f>-2-2/$H$8/$H$8</f>
        <v>-2.2222222222222223</v>
      </c>
      <c r="KI228" s="9">
        <v>1</v>
      </c>
      <c r="KJ228" s="9">
        <v>0</v>
      </c>
      <c r="KK228" s="9">
        <v>0</v>
      </c>
      <c r="KL228" s="9">
        <v>0</v>
      </c>
      <c r="KM228" s="9">
        <v>0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>
        <f>1/$H$8/$H$8</f>
        <v>0.1111111111111111</v>
      </c>
      <c r="LB228" s="9">
        <v>0</v>
      </c>
      <c r="LC228" s="9">
        <v>0</v>
      </c>
      <c r="LD228" s="9">
        <v>0</v>
      </c>
      <c r="LE228" s="9">
        <v>0</v>
      </c>
      <c r="LF228" s="9">
        <v>0</v>
      </c>
      <c r="LG228" s="9">
        <v>0</v>
      </c>
      <c r="LH228" s="9">
        <v>0</v>
      </c>
      <c r="LI228" s="9">
        <v>0</v>
      </c>
      <c r="LJ228" s="9">
        <v>0</v>
      </c>
      <c r="LK228" s="9">
        <v>0</v>
      </c>
      <c r="LL228" s="9">
        <v>0</v>
      </c>
      <c r="LM228" s="9">
        <v>0</v>
      </c>
      <c r="LN228" s="9">
        <v>0</v>
      </c>
      <c r="LO228" s="9">
        <v>0</v>
      </c>
      <c r="LP228" s="9">
        <v>0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>
        <v>0</v>
      </c>
      <c r="LZ228" s="9">
        <v>0</v>
      </c>
      <c r="MA228" s="9">
        <v>0</v>
      </c>
      <c r="MB228" s="9">
        <v>0</v>
      </c>
      <c r="MC228" s="9">
        <v>0</v>
      </c>
      <c r="MD228" s="9">
        <v>0</v>
      </c>
      <c r="ME228" s="9">
        <v>0</v>
      </c>
      <c r="MG228" s="52">
        <f t="shared" si="3"/>
        <v>-7.8125E-3</v>
      </c>
      <c r="MH228" s="7"/>
      <c r="MI228" s="27" t="str">
        <v>126aa</v>
      </c>
      <c r="MJ228" s="28">
        <v>0.15220420540645679</v>
      </c>
    </row>
    <row r="229" spans="1:348" s="8" customFormat="1" x14ac:dyDescent="0.25">
      <c r="A229" s="1" t="s">
        <v>728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9">
        <v>0</v>
      </c>
      <c r="IM229" s="9">
        <v>0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>
        <v>0</v>
      </c>
      <c r="IV229" s="9">
        <v>0</v>
      </c>
      <c r="IW229" s="9">
        <v>0</v>
      </c>
      <c r="IX229" s="9">
        <v>0</v>
      </c>
      <c r="IY229" s="9">
        <v>0</v>
      </c>
      <c r="IZ229" s="9">
        <v>0</v>
      </c>
      <c r="JA229" s="9">
        <v>0</v>
      </c>
      <c r="JB229" s="9">
        <v>0</v>
      </c>
      <c r="JC229" s="9">
        <v>0</v>
      </c>
      <c r="JD229" s="9">
        <v>0</v>
      </c>
      <c r="JE229" s="9">
        <v>0</v>
      </c>
      <c r="JF229" s="9">
        <v>0</v>
      </c>
      <c r="JG229" s="9">
        <v>0</v>
      </c>
      <c r="JH229" s="9">
        <v>0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f>1/$H$8/$H$8</f>
        <v>0.1111111111111111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1</v>
      </c>
      <c r="KI229" s="9">
        <f>-2-2/$H$8/$H$8</f>
        <v>-2.2222222222222223</v>
      </c>
      <c r="KJ229" s="9">
        <v>1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>
        <v>0</v>
      </c>
      <c r="KT229" s="9">
        <v>0</v>
      </c>
      <c r="KU229" s="9">
        <v>0</v>
      </c>
      <c r="KV229" s="9">
        <v>0</v>
      </c>
      <c r="KW229" s="9">
        <v>0</v>
      </c>
      <c r="KX229" s="9">
        <v>0</v>
      </c>
      <c r="KY229" s="9">
        <v>0</v>
      </c>
      <c r="KZ229" s="9">
        <v>0</v>
      </c>
      <c r="LA229" s="9">
        <v>0</v>
      </c>
      <c r="LB229" s="9">
        <f>1/$H$8/$H$8</f>
        <v>0.1111111111111111</v>
      </c>
      <c r="LC229" s="9">
        <v>0</v>
      </c>
      <c r="LD229" s="9">
        <v>0</v>
      </c>
      <c r="LE229" s="9">
        <v>0</v>
      </c>
      <c r="LF229" s="9">
        <v>0</v>
      </c>
      <c r="LG229" s="9">
        <v>0</v>
      </c>
      <c r="LH229" s="9">
        <v>0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>
        <v>0</v>
      </c>
      <c r="LQ229" s="9">
        <v>0</v>
      </c>
      <c r="LR229" s="9">
        <v>0</v>
      </c>
      <c r="LS229" s="9">
        <v>0</v>
      </c>
      <c r="LT229" s="9">
        <v>0</v>
      </c>
      <c r="LU229" s="9">
        <v>0</v>
      </c>
      <c r="LV229" s="9">
        <v>0</v>
      </c>
      <c r="LW229" s="9">
        <v>0</v>
      </c>
      <c r="LX229" s="9">
        <v>0</v>
      </c>
      <c r="LY229" s="9">
        <v>0</v>
      </c>
      <c r="LZ229" s="9">
        <v>0</v>
      </c>
      <c r="MA229" s="9">
        <v>0</v>
      </c>
      <c r="MB229" s="9">
        <v>0</v>
      </c>
      <c r="MC229" s="9">
        <v>0</v>
      </c>
      <c r="MD229" s="9">
        <v>0</v>
      </c>
      <c r="ME229" s="9">
        <v>0</v>
      </c>
      <c r="MG229" s="52">
        <f t="shared" si="3"/>
        <v>-7.8125E-3</v>
      </c>
      <c r="MH229" s="7"/>
      <c r="MI229" s="27" t="str">
        <v>117*a</v>
      </c>
      <c r="MJ229" s="28">
        <v>0.23183167002778973</v>
      </c>
    </row>
    <row r="230" spans="1:348" s="8" customFormat="1" x14ac:dyDescent="0.25">
      <c r="A230" s="1" t="s">
        <v>729</v>
      </c>
      <c r="B230" s="9">
        <v>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9">
        <v>0</v>
      </c>
      <c r="HW230" s="9">
        <v>0</v>
      </c>
      <c r="HX230" s="9">
        <v>0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9">
        <v>0</v>
      </c>
      <c r="IM230" s="9">
        <v>0</v>
      </c>
      <c r="IN230" s="9">
        <v>0</v>
      </c>
      <c r="IO230" s="9">
        <v>0</v>
      </c>
      <c r="IP230" s="9">
        <v>0</v>
      </c>
      <c r="IQ230" s="9">
        <v>0</v>
      </c>
      <c r="IR230" s="9">
        <v>0</v>
      </c>
      <c r="IS230" s="9">
        <v>0</v>
      </c>
      <c r="IT230" s="9">
        <v>0</v>
      </c>
      <c r="IU230" s="9">
        <v>0</v>
      </c>
      <c r="IV230" s="9">
        <v>0</v>
      </c>
      <c r="IW230" s="9">
        <v>0</v>
      </c>
      <c r="IX230" s="9">
        <v>0</v>
      </c>
      <c r="IY230" s="9">
        <v>0</v>
      </c>
      <c r="IZ230" s="9">
        <v>0</v>
      </c>
      <c r="JA230" s="9">
        <v>0</v>
      </c>
      <c r="JB230" s="9">
        <v>0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f>1/$H$8/$H$8</f>
        <v>0.1111111111111111</v>
      </c>
      <c r="JR230" s="9">
        <v>0</v>
      </c>
      <c r="JS230" s="9">
        <v>0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>
        <v>0</v>
      </c>
      <c r="KG230" s="9">
        <v>0</v>
      </c>
      <c r="KH230" s="9">
        <v>0</v>
      </c>
      <c r="KI230" s="9">
        <v>1</v>
      </c>
      <c r="KJ230" s="9">
        <f>-2-2/$H$8/$H$8</f>
        <v>-2.2222222222222223</v>
      </c>
      <c r="KK230" s="9">
        <v>1</v>
      </c>
      <c r="KL230" s="9">
        <v>0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>
        <v>0</v>
      </c>
      <c r="KT230" s="9">
        <v>0</v>
      </c>
      <c r="KU230" s="9">
        <v>0</v>
      </c>
      <c r="KV230" s="9">
        <v>0</v>
      </c>
      <c r="KW230" s="9">
        <v>0</v>
      </c>
      <c r="KX230" s="9">
        <v>0</v>
      </c>
      <c r="KY230" s="9">
        <v>0</v>
      </c>
      <c r="KZ230" s="9">
        <v>0</v>
      </c>
      <c r="LA230" s="9">
        <v>0</v>
      </c>
      <c r="LB230" s="9">
        <v>0</v>
      </c>
      <c r="LC230" s="9">
        <f>1/$H$8/$H$8</f>
        <v>0.1111111111111111</v>
      </c>
      <c r="LD230" s="9">
        <v>0</v>
      </c>
      <c r="LE230" s="9">
        <v>0</v>
      </c>
      <c r="LF230" s="9">
        <v>0</v>
      </c>
      <c r="LG230" s="9">
        <v>0</v>
      </c>
      <c r="LH230" s="9">
        <v>0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>
        <v>0</v>
      </c>
      <c r="LQ230" s="9">
        <v>0</v>
      </c>
      <c r="LR230" s="9">
        <v>0</v>
      </c>
      <c r="LS230" s="9">
        <v>0</v>
      </c>
      <c r="LT230" s="9">
        <v>0</v>
      </c>
      <c r="LU230" s="9">
        <v>0</v>
      </c>
      <c r="LV230" s="9">
        <v>0</v>
      </c>
      <c r="LW230" s="9">
        <v>0</v>
      </c>
      <c r="LX230" s="9">
        <v>0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  <c r="ME230" s="9">
        <v>0</v>
      </c>
      <c r="MG230" s="52">
        <f t="shared" si="3"/>
        <v>-7.8125E-3</v>
      </c>
      <c r="MH230" s="7"/>
      <c r="MI230" s="27">
        <v>117</v>
      </c>
      <c r="MJ230" s="28">
        <v>0.2007969657237737</v>
      </c>
    </row>
    <row r="231" spans="1:348" s="8" customFormat="1" x14ac:dyDescent="0.25">
      <c r="A231" s="1" t="s">
        <v>730</v>
      </c>
      <c r="B231" s="9">
        <v>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>
        <v>0</v>
      </c>
      <c r="IO231" s="9">
        <v>0</v>
      </c>
      <c r="IP231" s="9">
        <v>0</v>
      </c>
      <c r="IQ231" s="9">
        <v>0</v>
      </c>
      <c r="IR231" s="9">
        <v>0</v>
      </c>
      <c r="IS231" s="9">
        <v>0</v>
      </c>
      <c r="IT231" s="9">
        <v>0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f>1/$H$8/$H$8</f>
        <v>0.1111111111111111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1</v>
      </c>
      <c r="KK231" s="9">
        <f>-2-2/$H$8/$H$8</f>
        <v>-2.2222222222222223</v>
      </c>
      <c r="KL231" s="9">
        <v>1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>
        <v>0</v>
      </c>
      <c r="LD231" s="9">
        <f>1/$H$8/$H$8</f>
        <v>0.1111111111111111</v>
      </c>
      <c r="LE231" s="9">
        <v>0</v>
      </c>
      <c r="LF231" s="9">
        <v>0</v>
      </c>
      <c r="LG231" s="9">
        <v>0</v>
      </c>
      <c r="LH231" s="9">
        <v>0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>
        <v>0</v>
      </c>
      <c r="LQ231" s="9">
        <v>0</v>
      </c>
      <c r="LR231" s="9">
        <v>0</v>
      </c>
      <c r="LS231" s="9">
        <v>0</v>
      </c>
      <c r="LT231" s="9">
        <v>0</v>
      </c>
      <c r="LU231" s="9">
        <v>0</v>
      </c>
      <c r="LV231" s="9">
        <v>0</v>
      </c>
      <c r="LW231" s="9">
        <v>0</v>
      </c>
      <c r="LX231" s="9">
        <v>0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  <c r="ME231" s="9">
        <v>0</v>
      </c>
      <c r="MG231" s="52">
        <f t="shared" si="3"/>
        <v>-7.8125E-3</v>
      </c>
      <c r="MH231" s="7"/>
      <c r="MI231" s="27" t="str">
        <v>117a</v>
      </c>
      <c r="MJ231" s="28">
        <v>0.16194976141975786</v>
      </c>
    </row>
    <row r="232" spans="1:348" s="8" customFormat="1" x14ac:dyDescent="0.25">
      <c r="A232" s="1" t="s">
        <v>731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0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0</v>
      </c>
      <c r="IA232" s="9">
        <v>0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0</v>
      </c>
      <c r="IN232" s="9">
        <v>0</v>
      </c>
      <c r="IO232" s="9">
        <v>0</v>
      </c>
      <c r="IP232" s="9">
        <v>0</v>
      </c>
      <c r="IQ232" s="9">
        <v>0</v>
      </c>
      <c r="IR232" s="9">
        <v>0</v>
      </c>
      <c r="IS232" s="9">
        <v>0</v>
      </c>
      <c r="IT232" s="9">
        <v>0</v>
      </c>
      <c r="IU232" s="9">
        <v>0</v>
      </c>
      <c r="IV232" s="9">
        <v>0</v>
      </c>
      <c r="IW232" s="9">
        <v>0</v>
      </c>
      <c r="IX232" s="9">
        <v>0</v>
      </c>
      <c r="IY232" s="9">
        <v>0</v>
      </c>
      <c r="IZ232" s="9">
        <v>0</v>
      </c>
      <c r="JA232" s="9">
        <v>0</v>
      </c>
      <c r="JB232" s="9">
        <v>0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f>1/$H$8/$H$8</f>
        <v>0.1111111111111111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>
        <v>1</v>
      </c>
      <c r="KL232" s="9">
        <f>-2-2/$H$8/$H$8</f>
        <v>-2.2222222222222223</v>
      </c>
      <c r="KM232" s="9">
        <v>1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>
        <v>0</v>
      </c>
      <c r="KT232" s="9">
        <v>0</v>
      </c>
      <c r="KU232" s="9">
        <v>0</v>
      </c>
      <c r="KV232" s="9">
        <v>0</v>
      </c>
      <c r="KW232" s="9">
        <v>0</v>
      </c>
      <c r="KX232" s="9">
        <v>0</v>
      </c>
      <c r="KY232" s="9">
        <v>0</v>
      </c>
      <c r="KZ232" s="9">
        <v>0</v>
      </c>
      <c r="LA232" s="9">
        <v>0</v>
      </c>
      <c r="LB232" s="9">
        <v>0</v>
      </c>
      <c r="LC232" s="9">
        <v>0</v>
      </c>
      <c r="LD232" s="9">
        <v>0</v>
      </c>
      <c r="LE232" s="9">
        <f>1/$H$8/$H$8</f>
        <v>0.1111111111111111</v>
      </c>
      <c r="LF232" s="9">
        <v>0</v>
      </c>
      <c r="LG232" s="9">
        <v>0</v>
      </c>
      <c r="LH232" s="9">
        <v>0</v>
      </c>
      <c r="LI232" s="9">
        <v>0</v>
      </c>
      <c r="LJ232" s="9">
        <v>0</v>
      </c>
      <c r="LK232" s="9">
        <v>0</v>
      </c>
      <c r="LL232" s="9">
        <v>0</v>
      </c>
      <c r="LM232" s="9">
        <v>0</v>
      </c>
      <c r="LN232" s="9">
        <v>0</v>
      </c>
      <c r="LO232" s="9">
        <v>0</v>
      </c>
      <c r="LP232" s="9">
        <v>0</v>
      </c>
      <c r="LQ232" s="9">
        <v>0</v>
      </c>
      <c r="LR232" s="9">
        <v>0</v>
      </c>
      <c r="LS232" s="9">
        <v>0</v>
      </c>
      <c r="LT232" s="9">
        <v>0</v>
      </c>
      <c r="LU232" s="9">
        <v>0</v>
      </c>
      <c r="LV232" s="9">
        <v>0</v>
      </c>
      <c r="LW232" s="9">
        <v>0</v>
      </c>
      <c r="LX232" s="9">
        <v>0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  <c r="ME232" s="9">
        <v>0</v>
      </c>
      <c r="MG232" s="52">
        <f t="shared" si="3"/>
        <v>-7.8125E-3</v>
      </c>
      <c r="MH232" s="7"/>
      <c r="MI232" s="27">
        <v>118</v>
      </c>
      <c r="MJ232" s="28">
        <v>0.11554844210358257</v>
      </c>
    </row>
    <row r="233" spans="1:348" s="8" customFormat="1" x14ac:dyDescent="0.25">
      <c r="A233" s="1" t="s">
        <v>732</v>
      </c>
      <c r="B233" s="9">
        <v>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>
        <v>0</v>
      </c>
      <c r="IO233" s="9">
        <v>0</v>
      </c>
      <c r="IP233" s="9">
        <v>0</v>
      </c>
      <c r="IQ233" s="9">
        <v>0</v>
      </c>
      <c r="IR233" s="9">
        <v>0</v>
      </c>
      <c r="IS233" s="9">
        <v>0</v>
      </c>
      <c r="IT233" s="9">
        <v>0</v>
      </c>
      <c r="IU233" s="9">
        <v>0</v>
      </c>
      <c r="IV233" s="9">
        <v>0</v>
      </c>
      <c r="IW233" s="9">
        <v>0</v>
      </c>
      <c r="IX233" s="9">
        <v>0</v>
      </c>
      <c r="IY233" s="9">
        <v>0</v>
      </c>
      <c r="IZ233" s="9">
        <v>0</v>
      </c>
      <c r="JA233" s="9">
        <v>0</v>
      </c>
      <c r="JB233" s="9">
        <v>0</v>
      </c>
      <c r="JC233" s="9">
        <f>1/$H$8/$H$8</f>
        <v>0.1111111111111111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f>-2/$H$8/$H$8</f>
        <v>-0.22222222222222221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1</v>
      </c>
      <c r="KO233" s="9">
        <f>-2+1/$H$8/$H$8</f>
        <v>-1.8888888888888888</v>
      </c>
      <c r="KP233" s="9">
        <v>1</v>
      </c>
      <c r="KQ233" s="9">
        <v>0</v>
      </c>
      <c r="KR233" s="9">
        <v>0</v>
      </c>
      <c r="KS233" s="9">
        <v>0</v>
      </c>
      <c r="KT233" s="9">
        <v>0</v>
      </c>
      <c r="KU233" s="9">
        <v>0</v>
      </c>
      <c r="KV233" s="9">
        <v>0</v>
      </c>
      <c r="KW233" s="9">
        <v>0</v>
      </c>
      <c r="KX233" s="9">
        <v>0</v>
      </c>
      <c r="KY233" s="9">
        <v>0</v>
      </c>
      <c r="KZ233" s="9">
        <v>0</v>
      </c>
      <c r="LA233" s="9">
        <v>0</v>
      </c>
      <c r="LB233" s="9">
        <v>0</v>
      </c>
      <c r="LC233" s="9">
        <v>0</v>
      </c>
      <c r="LD233" s="9">
        <v>0</v>
      </c>
      <c r="LE233" s="9">
        <v>0</v>
      </c>
      <c r="LF233" s="9">
        <v>0</v>
      </c>
      <c r="LG233" s="9">
        <v>0</v>
      </c>
      <c r="LH233" s="9">
        <v>0</v>
      </c>
      <c r="LI233" s="9">
        <v>0</v>
      </c>
      <c r="LJ233" s="9">
        <v>0</v>
      </c>
      <c r="LK233" s="9">
        <v>0</v>
      </c>
      <c r="LL233" s="9">
        <v>0</v>
      </c>
      <c r="LM233" s="9">
        <v>0</v>
      </c>
      <c r="LN233" s="9">
        <v>0</v>
      </c>
      <c r="LO233" s="9">
        <v>0</v>
      </c>
      <c r="LP233" s="9">
        <v>0</v>
      </c>
      <c r="LQ233" s="9">
        <v>0</v>
      </c>
      <c r="LR233" s="9">
        <v>0</v>
      </c>
      <c r="LS233" s="9">
        <v>0</v>
      </c>
      <c r="LT233" s="9">
        <v>0</v>
      </c>
      <c r="LU233" s="9">
        <v>0</v>
      </c>
      <c r="LV233" s="9">
        <v>0</v>
      </c>
      <c r="LW233" s="9">
        <v>0</v>
      </c>
      <c r="LX233" s="9">
        <v>0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  <c r="ME233" s="9">
        <v>0</v>
      </c>
      <c r="MG233" s="52">
        <f t="shared" si="3"/>
        <v>-7.8125E-3</v>
      </c>
      <c r="MH233" s="7"/>
      <c r="MI233" s="27" t="str">
        <v>118a</v>
      </c>
      <c r="MJ233" s="28">
        <v>6.1601834478856275E-2</v>
      </c>
    </row>
    <row r="234" spans="1:348" s="8" customFormat="1" x14ac:dyDescent="0.25">
      <c r="A234" s="1" t="s">
        <v>733</v>
      </c>
      <c r="B234" s="9">
        <v>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>
        <v>0</v>
      </c>
      <c r="IC234" s="9">
        <v>0</v>
      </c>
      <c r="ID234" s="9">
        <v>0</v>
      </c>
      <c r="IE234" s="9">
        <v>0</v>
      </c>
      <c r="IF234" s="9">
        <v>0</v>
      </c>
      <c r="IG234" s="9">
        <v>0</v>
      </c>
      <c r="IH234" s="9">
        <v>0</v>
      </c>
      <c r="II234" s="9">
        <v>0</v>
      </c>
      <c r="IJ234" s="9">
        <v>0</v>
      </c>
      <c r="IK234" s="9">
        <v>0</v>
      </c>
      <c r="IL234" s="9">
        <v>0</v>
      </c>
      <c r="IM234" s="9">
        <v>0</v>
      </c>
      <c r="IN234" s="9">
        <v>0</v>
      </c>
      <c r="IO234" s="9">
        <v>0</v>
      </c>
      <c r="IP234" s="9">
        <v>0</v>
      </c>
      <c r="IQ234" s="9">
        <v>0</v>
      </c>
      <c r="IR234" s="9">
        <v>0</v>
      </c>
      <c r="IS234" s="9">
        <v>0</v>
      </c>
      <c r="IT234" s="9">
        <v>0</v>
      </c>
      <c r="IU234" s="9">
        <v>0</v>
      </c>
      <c r="IV234" s="9">
        <v>0</v>
      </c>
      <c r="IW234" s="9">
        <v>0</v>
      </c>
      <c r="IX234" s="9">
        <v>0</v>
      </c>
      <c r="IY234" s="9">
        <v>0</v>
      </c>
      <c r="IZ234" s="9">
        <v>0</v>
      </c>
      <c r="JA234" s="9">
        <v>0</v>
      </c>
      <c r="JB234" s="9">
        <v>0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0</v>
      </c>
      <c r="JI234" s="9">
        <v>0</v>
      </c>
      <c r="JJ234" s="9">
        <v>0</v>
      </c>
      <c r="JK234" s="9">
        <v>0</v>
      </c>
      <c r="JL234" s="9">
        <v>0</v>
      </c>
      <c r="JM234" s="9">
        <v>0</v>
      </c>
      <c r="JN234" s="9">
        <v>0</v>
      </c>
      <c r="JO234" s="9">
        <v>0</v>
      </c>
      <c r="JP234" s="9">
        <v>0</v>
      </c>
      <c r="JQ234" s="9">
        <v>0</v>
      </c>
      <c r="JR234" s="9">
        <v>0</v>
      </c>
      <c r="JS234" s="9">
        <v>0</v>
      </c>
      <c r="JT234" s="9">
        <v>0</v>
      </c>
      <c r="JU234" s="9">
        <v>0</v>
      </c>
      <c r="JV234" s="9">
        <v>0</v>
      </c>
      <c r="JW234" s="9">
        <f>1/$H$8/$H$8</f>
        <v>0.1111111111111111</v>
      </c>
      <c r="JX234" s="9">
        <v>0</v>
      </c>
      <c r="JY234" s="9">
        <v>0</v>
      </c>
      <c r="JZ234" s="9">
        <v>0</v>
      </c>
      <c r="KA234" s="9">
        <v>0</v>
      </c>
      <c r="KB234" s="9">
        <v>0</v>
      </c>
      <c r="KC234" s="9">
        <v>0</v>
      </c>
      <c r="KD234" s="9">
        <v>0</v>
      </c>
      <c r="KE234" s="9">
        <v>0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>
        <v>0</v>
      </c>
      <c r="KL234" s="9">
        <v>0</v>
      </c>
      <c r="KM234" s="9">
        <v>0</v>
      </c>
      <c r="KN234" s="9">
        <v>0</v>
      </c>
      <c r="KO234" s="9">
        <v>1</v>
      </c>
      <c r="KP234" s="9">
        <f>-2-2/$H$8/$H$8</f>
        <v>-2.2222222222222223</v>
      </c>
      <c r="KQ234" s="9">
        <v>1</v>
      </c>
      <c r="KR234" s="9">
        <v>0</v>
      </c>
      <c r="KS234" s="9">
        <v>0</v>
      </c>
      <c r="KT234" s="9">
        <v>0</v>
      </c>
      <c r="KU234" s="9">
        <v>0</v>
      </c>
      <c r="KV234" s="9">
        <v>0</v>
      </c>
      <c r="KW234" s="9">
        <v>0</v>
      </c>
      <c r="KX234" s="9">
        <v>0</v>
      </c>
      <c r="KY234" s="9">
        <v>0</v>
      </c>
      <c r="KZ234" s="9">
        <v>0</v>
      </c>
      <c r="LA234" s="9">
        <v>0</v>
      </c>
      <c r="LB234" s="9">
        <v>0</v>
      </c>
      <c r="LC234" s="9">
        <v>0</v>
      </c>
      <c r="LD234" s="9">
        <v>0</v>
      </c>
      <c r="LE234" s="9">
        <v>0</v>
      </c>
      <c r="LF234" s="9">
        <v>0</v>
      </c>
      <c r="LG234" s="9">
        <f>1/$H$8/$H$8</f>
        <v>0.1111111111111111</v>
      </c>
      <c r="LH234" s="9">
        <v>0</v>
      </c>
      <c r="LI234" s="9">
        <v>0</v>
      </c>
      <c r="LJ234" s="9">
        <v>0</v>
      </c>
      <c r="LK234" s="9">
        <v>0</v>
      </c>
      <c r="LL234" s="9">
        <v>0</v>
      </c>
      <c r="LM234" s="9">
        <v>0</v>
      </c>
      <c r="LN234" s="9">
        <v>0</v>
      </c>
      <c r="LO234" s="9">
        <v>0</v>
      </c>
      <c r="LP234" s="9">
        <v>0</v>
      </c>
      <c r="LQ234" s="9">
        <v>0</v>
      </c>
      <c r="LR234" s="9">
        <v>0</v>
      </c>
      <c r="LS234" s="9">
        <v>0</v>
      </c>
      <c r="LT234" s="9">
        <v>0</v>
      </c>
      <c r="LU234" s="9">
        <v>0</v>
      </c>
      <c r="LV234" s="9">
        <v>0</v>
      </c>
      <c r="LW234" s="9">
        <v>0</v>
      </c>
      <c r="LX234" s="9">
        <v>0</v>
      </c>
      <c r="LY234" s="9">
        <v>0</v>
      </c>
      <c r="LZ234" s="9">
        <v>0</v>
      </c>
      <c r="MA234" s="9">
        <v>0</v>
      </c>
      <c r="MB234" s="9">
        <v>0</v>
      </c>
      <c r="MC234" s="9">
        <v>0</v>
      </c>
      <c r="MD234" s="9">
        <v>0</v>
      </c>
      <c r="ME234" s="9">
        <v>0</v>
      </c>
      <c r="MG234" s="52">
        <f t="shared" si="3"/>
        <v>-7.8125E-3</v>
      </c>
      <c r="MH234" s="7"/>
      <c r="MI234" s="27">
        <v>119</v>
      </c>
      <c r="MJ234" s="28">
        <v>-1.7954566904306449E-18</v>
      </c>
    </row>
    <row r="235" spans="1:348" s="8" customFormat="1" x14ac:dyDescent="0.25">
      <c r="A235" s="1" t="s">
        <v>734</v>
      </c>
      <c r="B235" s="9">
        <v>0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0</v>
      </c>
      <c r="DB235" s="9">
        <v>0</v>
      </c>
      <c r="DC235" s="9">
        <v>0</v>
      </c>
      <c r="DD235" s="9">
        <v>0</v>
      </c>
      <c r="DE235" s="9">
        <v>0</v>
      </c>
      <c r="DF235" s="9">
        <v>0</v>
      </c>
      <c r="DG235" s="9">
        <v>0</v>
      </c>
      <c r="DH235" s="9">
        <v>0</v>
      </c>
      <c r="DI235" s="9">
        <v>0</v>
      </c>
      <c r="DJ235" s="9">
        <v>0</v>
      </c>
      <c r="DK235" s="9">
        <v>0</v>
      </c>
      <c r="DL235" s="9">
        <v>0</v>
      </c>
      <c r="DM235" s="9">
        <v>0</v>
      </c>
      <c r="DN235" s="9">
        <v>0</v>
      </c>
      <c r="DO235" s="9">
        <v>0</v>
      </c>
      <c r="DP235" s="9">
        <v>0</v>
      </c>
      <c r="DQ235" s="9">
        <v>0</v>
      </c>
      <c r="DR235" s="9">
        <v>0</v>
      </c>
      <c r="DS235" s="9">
        <v>0</v>
      </c>
      <c r="DT235" s="9">
        <v>0</v>
      </c>
      <c r="DU235" s="9">
        <v>0</v>
      </c>
      <c r="DV235" s="9">
        <v>0</v>
      </c>
      <c r="DW235" s="9">
        <v>0</v>
      </c>
      <c r="DX235" s="9">
        <v>0</v>
      </c>
      <c r="DY235" s="9">
        <v>0</v>
      </c>
      <c r="DZ235" s="9">
        <v>0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>
        <v>0</v>
      </c>
      <c r="FV235" s="9">
        <v>0</v>
      </c>
      <c r="FW235" s="9">
        <v>0</v>
      </c>
      <c r="FX235" s="9">
        <v>0</v>
      </c>
      <c r="FY235" s="9">
        <v>0</v>
      </c>
      <c r="FZ235" s="9">
        <v>0</v>
      </c>
      <c r="GA235" s="9">
        <v>0</v>
      </c>
      <c r="GB235" s="9">
        <v>0</v>
      </c>
      <c r="GC235" s="9">
        <v>0</v>
      </c>
      <c r="GD235" s="9">
        <v>0</v>
      </c>
      <c r="GE235" s="9">
        <v>0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>
        <v>0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>
        <v>0</v>
      </c>
      <c r="HE235" s="9">
        <v>0</v>
      </c>
      <c r="HF235" s="9">
        <v>0</v>
      </c>
      <c r="HG235" s="9">
        <v>0</v>
      </c>
      <c r="HH235" s="9">
        <v>0</v>
      </c>
      <c r="HI235" s="9">
        <v>0</v>
      </c>
      <c r="HJ235" s="9">
        <v>0</v>
      </c>
      <c r="HK235" s="9">
        <v>0</v>
      </c>
      <c r="HL235" s="9">
        <v>0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>
        <v>0</v>
      </c>
      <c r="IC235" s="9">
        <v>0</v>
      </c>
      <c r="ID235" s="9">
        <v>0</v>
      </c>
      <c r="IE235" s="9">
        <v>0</v>
      </c>
      <c r="IF235" s="9">
        <v>0</v>
      </c>
      <c r="IG235" s="9">
        <v>0</v>
      </c>
      <c r="IH235" s="9">
        <v>0</v>
      </c>
      <c r="II235" s="9">
        <v>0</v>
      </c>
      <c r="IJ235" s="9">
        <v>0</v>
      </c>
      <c r="IK235" s="9">
        <v>0</v>
      </c>
      <c r="IL235" s="9">
        <v>0</v>
      </c>
      <c r="IM235" s="9">
        <v>0</v>
      </c>
      <c r="IN235" s="9">
        <v>0</v>
      </c>
      <c r="IO235" s="9">
        <v>0</v>
      </c>
      <c r="IP235" s="9">
        <v>0</v>
      </c>
      <c r="IQ235" s="9">
        <v>0</v>
      </c>
      <c r="IR235" s="9">
        <v>0</v>
      </c>
      <c r="IS235" s="9">
        <v>0</v>
      </c>
      <c r="IT235" s="9">
        <v>0</v>
      </c>
      <c r="IU235" s="9">
        <v>0</v>
      </c>
      <c r="IV235" s="9">
        <v>0</v>
      </c>
      <c r="IW235" s="9">
        <v>0</v>
      </c>
      <c r="IX235" s="9">
        <v>0</v>
      </c>
      <c r="IY235" s="9">
        <v>0</v>
      </c>
      <c r="IZ235" s="9">
        <v>0</v>
      </c>
      <c r="JA235" s="9">
        <v>0</v>
      </c>
      <c r="JB235" s="9">
        <v>0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>
        <v>0</v>
      </c>
      <c r="JJ235" s="9">
        <v>0</v>
      </c>
      <c r="JK235" s="9">
        <v>0</v>
      </c>
      <c r="JL235" s="9">
        <v>0</v>
      </c>
      <c r="JM235" s="9">
        <v>0</v>
      </c>
      <c r="JN235" s="9">
        <v>0</v>
      </c>
      <c r="JO235" s="9">
        <v>0</v>
      </c>
      <c r="JP235" s="9">
        <v>0</v>
      </c>
      <c r="JQ235" s="9">
        <v>0</v>
      </c>
      <c r="JR235" s="9">
        <v>0</v>
      </c>
      <c r="JS235" s="9">
        <v>0</v>
      </c>
      <c r="JT235" s="9">
        <v>0</v>
      </c>
      <c r="JU235" s="9">
        <v>0</v>
      </c>
      <c r="JV235" s="9">
        <v>0</v>
      </c>
      <c r="JW235" s="9">
        <v>0</v>
      </c>
      <c r="JX235" s="9">
        <f>1/$H$8/$H$8</f>
        <v>0.1111111111111111</v>
      </c>
      <c r="JY235" s="9">
        <v>0</v>
      </c>
      <c r="JZ235" s="9">
        <v>0</v>
      </c>
      <c r="KA235" s="9">
        <v>0</v>
      </c>
      <c r="KB235" s="9">
        <v>0</v>
      </c>
      <c r="KC235" s="9">
        <v>0</v>
      </c>
      <c r="KD235" s="9">
        <v>0</v>
      </c>
      <c r="KE235" s="9">
        <v>0</v>
      </c>
      <c r="KF235" s="9">
        <v>0</v>
      </c>
      <c r="KG235" s="9">
        <v>0</v>
      </c>
      <c r="KH235" s="9">
        <v>0</v>
      </c>
      <c r="KI235" s="9">
        <v>0</v>
      </c>
      <c r="KJ235" s="9">
        <v>0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1</v>
      </c>
      <c r="KQ235" s="9">
        <f>-2-2/$H$8/$H$8</f>
        <v>-2.2222222222222223</v>
      </c>
      <c r="KR235" s="9">
        <v>1</v>
      </c>
      <c r="KS235" s="9">
        <v>0</v>
      </c>
      <c r="KT235" s="9">
        <v>0</v>
      </c>
      <c r="KU235" s="9">
        <v>0</v>
      </c>
      <c r="KV235" s="9">
        <v>0</v>
      </c>
      <c r="KW235" s="9">
        <v>0</v>
      </c>
      <c r="KX235" s="9">
        <v>0</v>
      </c>
      <c r="KY235" s="9">
        <v>0</v>
      </c>
      <c r="KZ235" s="9">
        <v>0</v>
      </c>
      <c r="LA235" s="9">
        <v>0</v>
      </c>
      <c r="LB235" s="9">
        <v>0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f>1/$H$8/$H$8</f>
        <v>0.1111111111111111</v>
      </c>
      <c r="LI235" s="9">
        <v>0</v>
      </c>
      <c r="LJ235" s="9">
        <v>0</v>
      </c>
      <c r="LK235" s="9">
        <v>0</v>
      </c>
      <c r="LL235" s="9">
        <v>0</v>
      </c>
      <c r="LM235" s="9">
        <v>0</v>
      </c>
      <c r="LN235" s="9">
        <v>0</v>
      </c>
      <c r="LO235" s="9">
        <v>0</v>
      </c>
      <c r="LP235" s="9">
        <v>0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>
        <v>0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  <c r="ME235" s="9">
        <v>0</v>
      </c>
      <c r="MG235" s="52">
        <f t="shared" si="3"/>
        <v>-7.8125E-3</v>
      </c>
      <c r="MH235" s="7"/>
      <c r="MI235" s="27" t="str">
        <v>119a</v>
      </c>
      <c r="MJ235" s="28">
        <v>-6.9414334478856268E-2</v>
      </c>
    </row>
    <row r="236" spans="1:348" s="8" customFormat="1" x14ac:dyDescent="0.25">
      <c r="A236" s="1" t="s">
        <v>735</v>
      </c>
      <c r="B236" s="9">
        <v>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0</v>
      </c>
      <c r="IA236" s="9">
        <v>0</v>
      </c>
      <c r="IB236" s="9">
        <v>0</v>
      </c>
      <c r="IC236" s="9">
        <v>0</v>
      </c>
      <c r="ID236" s="9">
        <v>0</v>
      </c>
      <c r="IE236" s="9">
        <v>0</v>
      </c>
      <c r="IF236" s="9">
        <v>0</v>
      </c>
      <c r="IG236" s="9">
        <v>0</v>
      </c>
      <c r="IH236" s="9">
        <v>0</v>
      </c>
      <c r="II236" s="9">
        <v>0</v>
      </c>
      <c r="IJ236" s="9">
        <v>0</v>
      </c>
      <c r="IK236" s="9">
        <v>0</v>
      </c>
      <c r="IL236" s="9">
        <v>0</v>
      </c>
      <c r="IM236" s="9">
        <v>0</v>
      </c>
      <c r="IN236" s="9">
        <v>0</v>
      </c>
      <c r="IO236" s="9">
        <v>0</v>
      </c>
      <c r="IP236" s="9">
        <v>0</v>
      </c>
      <c r="IQ236" s="9">
        <v>0</v>
      </c>
      <c r="IR236" s="9">
        <v>0</v>
      </c>
      <c r="IS236" s="9">
        <v>0</v>
      </c>
      <c r="IT236" s="9">
        <v>0</v>
      </c>
      <c r="IU236" s="9">
        <v>0</v>
      </c>
      <c r="IV236" s="9">
        <v>0</v>
      </c>
      <c r="IW236" s="9">
        <v>0</v>
      </c>
      <c r="IX236" s="9">
        <v>0</v>
      </c>
      <c r="IY236" s="9">
        <v>0</v>
      </c>
      <c r="IZ236" s="9">
        <v>0</v>
      </c>
      <c r="JA236" s="9">
        <v>0</v>
      </c>
      <c r="JB236" s="9">
        <v>0</v>
      </c>
      <c r="JC236" s="9">
        <v>0</v>
      </c>
      <c r="JD236" s="9">
        <v>0</v>
      </c>
      <c r="JE236" s="9">
        <v>0</v>
      </c>
      <c r="JF236" s="9">
        <v>0</v>
      </c>
      <c r="JG236" s="9">
        <v>0</v>
      </c>
      <c r="JH236" s="9">
        <v>0</v>
      </c>
      <c r="JI236" s="9">
        <v>0</v>
      </c>
      <c r="JJ236" s="9">
        <v>0</v>
      </c>
      <c r="JK236" s="9">
        <v>0</v>
      </c>
      <c r="JL236" s="9">
        <v>0</v>
      </c>
      <c r="JM236" s="9">
        <v>0</v>
      </c>
      <c r="JN236" s="9">
        <v>0</v>
      </c>
      <c r="JO236" s="9">
        <v>0</v>
      </c>
      <c r="JP236" s="9">
        <v>0</v>
      </c>
      <c r="JQ236" s="9">
        <v>0</v>
      </c>
      <c r="JR236" s="9">
        <v>0</v>
      </c>
      <c r="JS236" s="9">
        <v>0</v>
      </c>
      <c r="JT236" s="9">
        <v>0</v>
      </c>
      <c r="JU236" s="9">
        <v>0</v>
      </c>
      <c r="JV236" s="9">
        <v>0</v>
      </c>
      <c r="JW236" s="9">
        <v>0</v>
      </c>
      <c r="JX236" s="9">
        <v>0</v>
      </c>
      <c r="JY236" s="9">
        <f>1/$H$8/$H$8</f>
        <v>0.1111111111111111</v>
      </c>
      <c r="JZ236" s="9">
        <v>0</v>
      </c>
      <c r="KA236" s="9">
        <v>0</v>
      </c>
      <c r="KB236" s="9">
        <v>0</v>
      </c>
      <c r="KC236" s="9">
        <v>0</v>
      </c>
      <c r="KD236" s="9">
        <v>0</v>
      </c>
      <c r="KE236" s="9">
        <v>0</v>
      </c>
      <c r="KF236" s="9">
        <v>0</v>
      </c>
      <c r="KG236" s="9">
        <v>0</v>
      </c>
      <c r="KH236" s="9">
        <v>0</v>
      </c>
      <c r="KI236" s="9">
        <v>0</v>
      </c>
      <c r="KJ236" s="9">
        <v>0</v>
      </c>
      <c r="KK236" s="9">
        <v>0</v>
      </c>
      <c r="KL236" s="9">
        <v>0</v>
      </c>
      <c r="KM236" s="9">
        <v>0</v>
      </c>
      <c r="KN236" s="9">
        <v>0</v>
      </c>
      <c r="KO236" s="9">
        <v>0</v>
      </c>
      <c r="KP236" s="9">
        <v>0</v>
      </c>
      <c r="KQ236" s="9">
        <v>1</v>
      </c>
      <c r="KR236" s="9">
        <f>-2-2/$H$8/$H$8</f>
        <v>-2.2222222222222223</v>
      </c>
      <c r="KS236" s="9">
        <v>1</v>
      </c>
      <c r="KT236" s="9">
        <v>0</v>
      </c>
      <c r="KU236" s="9">
        <v>0</v>
      </c>
      <c r="KV236" s="9">
        <v>0</v>
      </c>
      <c r="KW236" s="9">
        <v>0</v>
      </c>
      <c r="KX236" s="9">
        <v>0</v>
      </c>
      <c r="KY236" s="9">
        <v>0</v>
      </c>
      <c r="KZ236" s="9">
        <v>0</v>
      </c>
      <c r="LA236" s="9">
        <v>0</v>
      </c>
      <c r="LB236" s="9">
        <v>0</v>
      </c>
      <c r="LC236" s="9">
        <v>0</v>
      </c>
      <c r="LD236" s="9">
        <v>0</v>
      </c>
      <c r="LE236" s="9">
        <v>0</v>
      </c>
      <c r="LF236" s="9">
        <v>0</v>
      </c>
      <c r="LG236" s="9">
        <v>0</v>
      </c>
      <c r="LH236" s="9">
        <v>0</v>
      </c>
      <c r="LI236" s="9">
        <f>1/$H$8/$H$8</f>
        <v>0.1111111111111111</v>
      </c>
      <c r="LJ236" s="9">
        <v>0</v>
      </c>
      <c r="LK236" s="9">
        <v>0</v>
      </c>
      <c r="LL236" s="9">
        <v>0</v>
      </c>
      <c r="LM236" s="9">
        <v>0</v>
      </c>
      <c r="LN236" s="9">
        <v>0</v>
      </c>
      <c r="LO236" s="9">
        <v>0</v>
      </c>
      <c r="LP236" s="9">
        <v>0</v>
      </c>
      <c r="LQ236" s="9">
        <v>0</v>
      </c>
      <c r="LR236" s="9">
        <v>0</v>
      </c>
      <c r="LS236" s="9">
        <v>0</v>
      </c>
      <c r="LT236" s="9">
        <v>0</v>
      </c>
      <c r="LU236" s="9">
        <v>0</v>
      </c>
      <c r="LV236" s="9">
        <v>0</v>
      </c>
      <c r="LW236" s="9">
        <v>0</v>
      </c>
      <c r="LX236" s="9">
        <v>0</v>
      </c>
      <c r="LY236" s="9">
        <v>0</v>
      </c>
      <c r="LZ236" s="9">
        <v>0</v>
      </c>
      <c r="MA236" s="9">
        <v>0</v>
      </c>
      <c r="MB236" s="9">
        <v>0</v>
      </c>
      <c r="MC236" s="9">
        <v>0</v>
      </c>
      <c r="MD236" s="9">
        <v>0</v>
      </c>
      <c r="ME236" s="9">
        <v>0</v>
      </c>
      <c r="MG236" s="52">
        <f t="shared" si="3"/>
        <v>-7.8125E-3</v>
      </c>
      <c r="MH236" s="7"/>
      <c r="MI236" s="27" t="str">
        <v>121*a</v>
      </c>
      <c r="MJ236" s="28">
        <v>-6.7729041554365987E-2</v>
      </c>
    </row>
    <row r="237" spans="1:348" s="8" customFormat="1" x14ac:dyDescent="0.25">
      <c r="A237" s="1" t="s">
        <v>736</v>
      </c>
      <c r="B237" s="9">
        <v>0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>
        <v>0</v>
      </c>
      <c r="DF237" s="9">
        <v>0</v>
      </c>
      <c r="DG237" s="9">
        <v>0</v>
      </c>
      <c r="DH237" s="9">
        <v>0</v>
      </c>
      <c r="DI237" s="9">
        <v>0</v>
      </c>
      <c r="DJ237" s="9">
        <v>0</v>
      </c>
      <c r="DK237" s="9">
        <v>0</v>
      </c>
      <c r="DL237" s="9">
        <v>0</v>
      </c>
      <c r="DM237" s="9">
        <v>0</v>
      </c>
      <c r="DN237" s="9">
        <v>0</v>
      </c>
      <c r="DO237" s="9">
        <v>0</v>
      </c>
      <c r="DP237" s="9">
        <v>0</v>
      </c>
      <c r="DQ237" s="9">
        <v>0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0</v>
      </c>
      <c r="DZ237" s="9">
        <v>0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>
        <v>0</v>
      </c>
      <c r="FV237" s="9">
        <v>0</v>
      </c>
      <c r="FW237" s="9">
        <v>0</v>
      </c>
      <c r="FX237" s="9">
        <v>0</v>
      </c>
      <c r="FY237" s="9">
        <v>0</v>
      </c>
      <c r="FZ237" s="9">
        <v>0</v>
      </c>
      <c r="GA237" s="9">
        <v>0</v>
      </c>
      <c r="GB237" s="9">
        <v>0</v>
      </c>
      <c r="GC237" s="9">
        <v>0</v>
      </c>
      <c r="GD237" s="9">
        <v>0</v>
      </c>
      <c r="GE237" s="9">
        <v>0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>
        <v>0</v>
      </c>
      <c r="IC237" s="9">
        <v>0</v>
      </c>
      <c r="ID237" s="9">
        <v>0</v>
      </c>
      <c r="IE237" s="9">
        <v>0</v>
      </c>
      <c r="IF237" s="9">
        <v>0</v>
      </c>
      <c r="IG237" s="9">
        <v>0</v>
      </c>
      <c r="IH237" s="9">
        <v>0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>
        <v>0</v>
      </c>
      <c r="JT237" s="9">
        <v>0</v>
      </c>
      <c r="JU237" s="9">
        <v>0</v>
      </c>
      <c r="JV237" s="9">
        <v>0</v>
      </c>
      <c r="JW237" s="9">
        <v>0</v>
      </c>
      <c r="JX237" s="9">
        <v>0</v>
      </c>
      <c r="JY237" s="9">
        <v>0</v>
      </c>
      <c r="JZ237" s="9">
        <f>1/$H$8/$H$8</f>
        <v>0.1111111111111111</v>
      </c>
      <c r="KA237" s="9">
        <v>0</v>
      </c>
      <c r="KB237" s="9">
        <v>0</v>
      </c>
      <c r="KC237" s="9">
        <v>0</v>
      </c>
      <c r="KD237" s="9">
        <v>0</v>
      </c>
      <c r="KE237" s="9">
        <v>0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>
        <v>0</v>
      </c>
      <c r="KL237" s="9">
        <v>0</v>
      </c>
      <c r="KM237" s="9">
        <v>0</v>
      </c>
      <c r="KN237" s="9">
        <v>0</v>
      </c>
      <c r="KO237" s="9">
        <v>0</v>
      </c>
      <c r="KP237" s="9">
        <v>0</v>
      </c>
      <c r="KQ237" s="9">
        <v>0</v>
      </c>
      <c r="KR237" s="9">
        <v>1</v>
      </c>
      <c r="KS237" s="9">
        <f>-2-2/$H$8/$H$8</f>
        <v>-2.2222222222222223</v>
      </c>
      <c r="KT237" s="9">
        <v>1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>
        <v>0</v>
      </c>
      <c r="LB237" s="9">
        <v>0</v>
      </c>
      <c r="LC237" s="9">
        <v>0</v>
      </c>
      <c r="LD237" s="9">
        <v>0</v>
      </c>
      <c r="LE237" s="9">
        <v>0</v>
      </c>
      <c r="LF237" s="9">
        <v>0</v>
      </c>
      <c r="LG237" s="9">
        <v>0</v>
      </c>
      <c r="LH237" s="9">
        <v>0</v>
      </c>
      <c r="LI237" s="9">
        <v>0</v>
      </c>
      <c r="LJ237" s="9">
        <f>1/$H$8/$H$8</f>
        <v>0.1111111111111111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  <c r="ME237" s="9">
        <v>0</v>
      </c>
      <c r="MG237" s="52">
        <f t="shared" si="3"/>
        <v>-7.8125E-3</v>
      </c>
      <c r="MH237" s="7"/>
      <c r="MI237" s="27">
        <v>121</v>
      </c>
      <c r="MJ237" s="28">
        <v>0</v>
      </c>
    </row>
    <row r="238" spans="1:348" s="8" customFormat="1" x14ac:dyDescent="0.25">
      <c r="A238" s="1" t="s">
        <v>737</v>
      </c>
      <c r="B238" s="9">
        <v>0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f>1/$H$8/$H$8</f>
        <v>0.1111111111111111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>
        <v>1</v>
      </c>
      <c r="KT238" s="9">
        <f>-2-2/$H$8/$H$8</f>
        <v>-2.2222222222222223</v>
      </c>
      <c r="KU238" s="9">
        <v>1</v>
      </c>
      <c r="KV238" s="9">
        <v>0</v>
      </c>
      <c r="KW238" s="9">
        <v>0</v>
      </c>
      <c r="KX238" s="9">
        <v>0</v>
      </c>
      <c r="KY238" s="9">
        <v>0</v>
      </c>
      <c r="KZ238" s="9">
        <v>0</v>
      </c>
      <c r="LA238" s="9">
        <v>0</v>
      </c>
      <c r="LB238" s="9">
        <v>0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f>1/$H$8/$H$8</f>
        <v>0.1111111111111111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  <c r="ME238" s="9">
        <v>0</v>
      </c>
      <c r="MG238" s="52">
        <f t="shared" si="3"/>
        <v>-7.8125E-3</v>
      </c>
      <c r="MH238" s="7"/>
      <c r="MI238" s="27" t="str">
        <v>121a</v>
      </c>
      <c r="MJ238" s="28">
        <v>5.991654155436598E-2</v>
      </c>
    </row>
    <row r="239" spans="1:348" s="8" customFormat="1" x14ac:dyDescent="0.25">
      <c r="A239" s="1" t="s">
        <v>738</v>
      </c>
      <c r="B239" s="9">
        <v>0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>
        <v>0</v>
      </c>
      <c r="IO239" s="9">
        <v>0</v>
      </c>
      <c r="IP239" s="9">
        <v>0</v>
      </c>
      <c r="IQ239" s="9">
        <v>0</v>
      </c>
      <c r="IR239" s="9">
        <v>0</v>
      </c>
      <c r="IS239" s="9">
        <v>0</v>
      </c>
      <c r="IT239" s="9">
        <v>0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f>1/$H$8/$H$8</f>
        <v>0.1111111111111111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>
        <v>0</v>
      </c>
      <c r="KT239" s="9">
        <v>1</v>
      </c>
      <c r="KU239" s="9">
        <f>-2-2/$H$8/$H$8</f>
        <v>-2.2222222222222223</v>
      </c>
      <c r="KV239" s="9">
        <v>1</v>
      </c>
      <c r="KW239" s="9">
        <v>0</v>
      </c>
      <c r="KX239" s="9">
        <v>0</v>
      </c>
      <c r="KY239" s="9">
        <v>0</v>
      </c>
      <c r="KZ239" s="9">
        <v>0</v>
      </c>
      <c r="LA239" s="9">
        <v>0</v>
      </c>
      <c r="LB239" s="9">
        <v>0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f>1/$H$8/$H$8</f>
        <v>0.1111111111111111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  <c r="ME239" s="9">
        <v>0</v>
      </c>
      <c r="MG239" s="52">
        <f t="shared" si="3"/>
        <v>-7.8125E-3</v>
      </c>
      <c r="MH239" s="7"/>
      <c r="MI239" s="27">
        <v>122</v>
      </c>
      <c r="MJ239" s="28">
        <v>0.11273555853052467</v>
      </c>
    </row>
    <row r="240" spans="1:348" s="8" customFormat="1" x14ac:dyDescent="0.25">
      <c r="A240" s="1" t="s">
        <v>739</v>
      </c>
      <c r="B240" s="9">
        <v>0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9">
        <v>0</v>
      </c>
      <c r="IM240" s="9">
        <v>0</v>
      </c>
      <c r="IN240" s="9">
        <v>0</v>
      </c>
      <c r="IO240" s="9">
        <v>0</v>
      </c>
      <c r="IP240" s="9">
        <v>0</v>
      </c>
      <c r="IQ240" s="9">
        <v>0</v>
      </c>
      <c r="IR240" s="9">
        <v>0</v>
      </c>
      <c r="IS240" s="9">
        <v>0</v>
      </c>
      <c r="IT240" s="9">
        <v>0</v>
      </c>
      <c r="IU240" s="9">
        <v>0</v>
      </c>
      <c r="IV240" s="9">
        <v>0</v>
      </c>
      <c r="IW240" s="9">
        <v>0</v>
      </c>
      <c r="IX240" s="9">
        <v>0</v>
      </c>
      <c r="IY240" s="9">
        <v>0</v>
      </c>
      <c r="IZ240" s="9">
        <v>0</v>
      </c>
      <c r="JA240" s="9">
        <v>0</v>
      </c>
      <c r="JB240" s="9">
        <v>0</v>
      </c>
      <c r="JC240" s="9">
        <v>0</v>
      </c>
      <c r="JD240" s="9">
        <v>0</v>
      </c>
      <c r="JE240" s="9">
        <v>0</v>
      </c>
      <c r="JF240" s="9">
        <v>0</v>
      </c>
      <c r="JG240" s="9">
        <v>0</v>
      </c>
      <c r="JH240" s="9">
        <v>0</v>
      </c>
      <c r="JI240" s="9">
        <v>0</v>
      </c>
      <c r="JJ240" s="9">
        <v>0</v>
      </c>
      <c r="JK240" s="9">
        <v>0</v>
      </c>
      <c r="JL240" s="9">
        <v>0</v>
      </c>
      <c r="JM240" s="9">
        <v>0</v>
      </c>
      <c r="JN240" s="9">
        <v>0</v>
      </c>
      <c r="JO240" s="9">
        <v>0</v>
      </c>
      <c r="JP240" s="9">
        <v>0</v>
      </c>
      <c r="JQ240" s="9">
        <v>0</v>
      </c>
      <c r="JR240" s="9">
        <v>0</v>
      </c>
      <c r="JS240" s="9">
        <v>0</v>
      </c>
      <c r="JT240" s="9">
        <v>0</v>
      </c>
      <c r="JU240" s="9">
        <v>0</v>
      </c>
      <c r="JV240" s="9">
        <v>0</v>
      </c>
      <c r="JW240" s="9">
        <v>0</v>
      </c>
      <c r="JX240" s="9">
        <v>0</v>
      </c>
      <c r="JY240" s="9">
        <v>0</v>
      </c>
      <c r="JZ240" s="9">
        <v>0</v>
      </c>
      <c r="KA240" s="9">
        <v>0</v>
      </c>
      <c r="KB240" s="9">
        <v>0</v>
      </c>
      <c r="KC240" s="9">
        <f>1/$H$8/$H$8</f>
        <v>0.1111111111111111</v>
      </c>
      <c r="KD240" s="9">
        <v>0</v>
      </c>
      <c r="KE240" s="9">
        <v>0</v>
      </c>
      <c r="KF240" s="9">
        <v>0</v>
      </c>
      <c r="KG240" s="9">
        <v>0</v>
      </c>
      <c r="KH240" s="9">
        <v>0</v>
      </c>
      <c r="KI240" s="9">
        <v>0</v>
      </c>
      <c r="KJ240" s="9">
        <v>0</v>
      </c>
      <c r="KK240" s="9">
        <v>0</v>
      </c>
      <c r="KL240" s="9">
        <v>0</v>
      </c>
      <c r="KM240" s="9">
        <v>0</v>
      </c>
      <c r="KN240" s="9">
        <v>0</v>
      </c>
      <c r="KO240" s="9">
        <v>0</v>
      </c>
      <c r="KP240" s="9">
        <v>0</v>
      </c>
      <c r="KQ240" s="9">
        <v>0</v>
      </c>
      <c r="KR240" s="9">
        <v>0</v>
      </c>
      <c r="KS240" s="9">
        <v>0</v>
      </c>
      <c r="KT240" s="9">
        <v>0</v>
      </c>
      <c r="KU240" s="9">
        <v>1</v>
      </c>
      <c r="KV240" s="9">
        <f>-2-2/$H$8/$H$8</f>
        <v>-2.2222222222222223</v>
      </c>
      <c r="KW240" s="9">
        <v>1</v>
      </c>
      <c r="KX240" s="9">
        <v>0</v>
      </c>
      <c r="KY240" s="9">
        <v>0</v>
      </c>
      <c r="KZ240" s="9">
        <v>0</v>
      </c>
      <c r="LA240" s="9">
        <v>0</v>
      </c>
      <c r="LB240" s="9">
        <v>0</v>
      </c>
      <c r="LC240" s="9">
        <v>0</v>
      </c>
      <c r="LD240" s="9">
        <v>0</v>
      </c>
      <c r="LE240" s="9">
        <v>0</v>
      </c>
      <c r="LF240" s="9">
        <v>0</v>
      </c>
      <c r="LG240" s="9">
        <v>0</v>
      </c>
      <c r="LH240" s="9">
        <v>0</v>
      </c>
      <c r="LI240" s="9">
        <v>0</v>
      </c>
      <c r="LJ240" s="9">
        <v>0</v>
      </c>
      <c r="LK240" s="9">
        <v>0</v>
      </c>
      <c r="LL240" s="9">
        <v>0</v>
      </c>
      <c r="LM240" s="9">
        <f>1/$H$8/$H$8</f>
        <v>0.1111111111111111</v>
      </c>
      <c r="LN240" s="9">
        <v>0</v>
      </c>
      <c r="LO240" s="9">
        <v>0</v>
      </c>
      <c r="LP240" s="9">
        <v>0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>
        <v>0</v>
      </c>
      <c r="LZ240" s="9">
        <v>0</v>
      </c>
      <c r="MA240" s="9">
        <v>0</v>
      </c>
      <c r="MB240" s="9">
        <v>0</v>
      </c>
      <c r="MC240" s="9">
        <v>0</v>
      </c>
      <c r="MD240" s="9">
        <v>0</v>
      </c>
      <c r="ME240" s="9">
        <v>0</v>
      </c>
      <c r="MG240" s="52">
        <f t="shared" si="3"/>
        <v>-7.8125E-3</v>
      </c>
      <c r="MH240" s="7"/>
      <c r="MI240" s="27" t="str">
        <v>122a</v>
      </c>
      <c r="MJ240" s="28">
        <v>0.15930644015983877</v>
      </c>
    </row>
    <row r="241" spans="1:348" s="8" customFormat="1" x14ac:dyDescent="0.25">
      <c r="A241" s="1" t="s">
        <v>740</v>
      </c>
      <c r="B241" s="9">
        <v>0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0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>
        <v>0</v>
      </c>
      <c r="FZ241" s="9">
        <v>0</v>
      </c>
      <c r="GA241" s="9">
        <v>0</v>
      </c>
      <c r="GB241" s="9">
        <v>0</v>
      </c>
      <c r="GC241" s="9">
        <v>0</v>
      </c>
      <c r="GD241" s="9">
        <v>0</v>
      </c>
      <c r="GE241" s="9">
        <v>0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9">
        <v>0</v>
      </c>
      <c r="IM241" s="9">
        <v>0</v>
      </c>
      <c r="IN241" s="9">
        <v>0</v>
      </c>
      <c r="IO241" s="9">
        <v>0</v>
      </c>
      <c r="IP241" s="9">
        <v>0</v>
      </c>
      <c r="IQ241" s="9">
        <v>0</v>
      </c>
      <c r="IR241" s="9">
        <v>0</v>
      </c>
      <c r="IS241" s="9">
        <v>0</v>
      </c>
      <c r="IT241" s="9">
        <v>0</v>
      </c>
      <c r="IU241" s="9">
        <v>0</v>
      </c>
      <c r="IV241" s="9">
        <v>0</v>
      </c>
      <c r="IW241" s="9">
        <v>0</v>
      </c>
      <c r="IX241" s="9">
        <v>0</v>
      </c>
      <c r="IY241" s="9">
        <v>0</v>
      </c>
      <c r="IZ241" s="9">
        <v>0</v>
      </c>
      <c r="JA241" s="9">
        <v>0</v>
      </c>
      <c r="JB241" s="9">
        <v>0</v>
      </c>
      <c r="JC241" s="9">
        <v>0</v>
      </c>
      <c r="JD241" s="9">
        <v>0</v>
      </c>
      <c r="JE241" s="9">
        <v>0</v>
      </c>
      <c r="JF241" s="9">
        <v>0</v>
      </c>
      <c r="JG241" s="9">
        <v>0</v>
      </c>
      <c r="JH241" s="9">
        <v>0</v>
      </c>
      <c r="JI241" s="9">
        <v>0</v>
      </c>
      <c r="JJ241" s="9">
        <v>0</v>
      </c>
      <c r="JK241" s="9">
        <v>0</v>
      </c>
      <c r="JL241" s="9">
        <v>0</v>
      </c>
      <c r="JM241" s="9">
        <v>0</v>
      </c>
      <c r="JN241" s="9">
        <v>0</v>
      </c>
      <c r="JO241" s="9">
        <v>0</v>
      </c>
      <c r="JP241" s="9">
        <v>0</v>
      </c>
      <c r="JQ241" s="9">
        <v>0</v>
      </c>
      <c r="JR241" s="9">
        <v>0</v>
      </c>
      <c r="JS241" s="9">
        <v>0</v>
      </c>
      <c r="JT241" s="9">
        <v>0</v>
      </c>
      <c r="JU241" s="9">
        <v>0</v>
      </c>
      <c r="JV241" s="9">
        <v>0</v>
      </c>
      <c r="JW241" s="9">
        <v>0</v>
      </c>
      <c r="JX241" s="9">
        <v>0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>
        <f>1/$H$8/$H$8</f>
        <v>0.1111111111111111</v>
      </c>
      <c r="KE241" s="9">
        <v>0</v>
      </c>
      <c r="KF241" s="9">
        <v>0</v>
      </c>
      <c r="KG241" s="9">
        <v>0</v>
      </c>
      <c r="KH241" s="9">
        <v>0</v>
      </c>
      <c r="KI241" s="9">
        <v>0</v>
      </c>
      <c r="KJ241" s="9">
        <v>0</v>
      </c>
      <c r="KK241" s="9">
        <v>0</v>
      </c>
      <c r="KL241" s="9">
        <v>0</v>
      </c>
      <c r="KM241" s="9">
        <v>0</v>
      </c>
      <c r="KN241" s="9">
        <v>0</v>
      </c>
      <c r="KO241" s="9">
        <v>0</v>
      </c>
      <c r="KP241" s="9">
        <v>0</v>
      </c>
      <c r="KQ241" s="9">
        <v>0</v>
      </c>
      <c r="KR241" s="9">
        <v>0</v>
      </c>
      <c r="KS241" s="9">
        <v>0</v>
      </c>
      <c r="KT241" s="9">
        <v>0</v>
      </c>
      <c r="KU241" s="9">
        <v>0</v>
      </c>
      <c r="KV241" s="9">
        <v>1</v>
      </c>
      <c r="KW241" s="9">
        <f>-2-2/$H$8/$H$8</f>
        <v>-2.2222222222222223</v>
      </c>
      <c r="KX241" s="9">
        <v>1</v>
      </c>
      <c r="KY241" s="9">
        <v>0</v>
      </c>
      <c r="KZ241" s="9">
        <v>0</v>
      </c>
      <c r="LA241" s="9">
        <v>0</v>
      </c>
      <c r="LB241" s="9">
        <v>0</v>
      </c>
      <c r="LC241" s="9">
        <v>0</v>
      </c>
      <c r="LD241" s="9">
        <v>0</v>
      </c>
      <c r="LE241" s="9">
        <v>0</v>
      </c>
      <c r="LF241" s="9">
        <v>0</v>
      </c>
      <c r="LG241" s="9">
        <v>0</v>
      </c>
      <c r="LH241" s="9">
        <v>0</v>
      </c>
      <c r="LI241" s="9">
        <v>0</v>
      </c>
      <c r="LJ241" s="9">
        <v>0</v>
      </c>
      <c r="LK241" s="9">
        <v>0</v>
      </c>
      <c r="LL241" s="9">
        <v>0</v>
      </c>
      <c r="LM241" s="9">
        <v>0</v>
      </c>
      <c r="LN241" s="9">
        <f>1/$H$8/$H$8</f>
        <v>0.1111111111111111</v>
      </c>
      <c r="LO241" s="9">
        <v>0</v>
      </c>
      <c r="LP241" s="9">
        <v>0</v>
      </c>
      <c r="LQ241" s="9">
        <v>0</v>
      </c>
      <c r="LR241" s="9">
        <v>0</v>
      </c>
      <c r="LS241" s="9">
        <v>0</v>
      </c>
      <c r="LT241" s="9">
        <v>0</v>
      </c>
      <c r="LU241" s="9">
        <v>0</v>
      </c>
      <c r="LV241" s="9">
        <v>0</v>
      </c>
      <c r="LW241" s="9">
        <v>0</v>
      </c>
      <c r="LX241" s="9">
        <v>0</v>
      </c>
      <c r="LY241" s="9">
        <v>0</v>
      </c>
      <c r="LZ241" s="9">
        <v>0</v>
      </c>
      <c r="MA241" s="9">
        <v>0</v>
      </c>
      <c r="MB241" s="9">
        <v>0</v>
      </c>
      <c r="MC241" s="9">
        <v>0</v>
      </c>
      <c r="MD241" s="9">
        <v>0</v>
      </c>
      <c r="ME241" s="9">
        <v>0</v>
      </c>
      <c r="MG241" s="52">
        <f t="shared" si="3"/>
        <v>-7.8125E-3</v>
      </c>
      <c r="MH241" s="7"/>
      <c r="MI241" s="27">
        <v>123</v>
      </c>
      <c r="MJ241" s="28">
        <v>0.2007969657237737</v>
      </c>
    </row>
    <row r="242" spans="1:348" s="8" customFormat="1" x14ac:dyDescent="0.25">
      <c r="A242" s="1" t="s">
        <v>741</v>
      </c>
      <c r="B242" s="9">
        <v>0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9">
        <v>0</v>
      </c>
      <c r="IM242" s="9">
        <v>0</v>
      </c>
      <c r="IN242" s="9">
        <v>0</v>
      </c>
      <c r="IO242" s="9">
        <v>0</v>
      </c>
      <c r="IP242" s="9">
        <v>0</v>
      </c>
      <c r="IQ242" s="9">
        <v>0</v>
      </c>
      <c r="IR242" s="9">
        <v>0</v>
      </c>
      <c r="IS242" s="9">
        <v>0</v>
      </c>
      <c r="IT242" s="9">
        <v>0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>
        <v>0</v>
      </c>
      <c r="JG242" s="9">
        <v>0</v>
      </c>
      <c r="JH242" s="9">
        <v>0</v>
      </c>
      <c r="JI242" s="9">
        <v>0</v>
      </c>
      <c r="JJ242" s="9">
        <v>0</v>
      </c>
      <c r="JK242" s="9">
        <v>0</v>
      </c>
      <c r="JL242" s="9">
        <v>0</v>
      </c>
      <c r="JM242" s="9">
        <v>0</v>
      </c>
      <c r="JN242" s="9">
        <v>0</v>
      </c>
      <c r="JO242" s="9">
        <v>0</v>
      </c>
      <c r="JP242" s="9">
        <v>0</v>
      </c>
      <c r="JQ242" s="9">
        <v>0</v>
      </c>
      <c r="JR242" s="9">
        <v>0</v>
      </c>
      <c r="JS242" s="9">
        <v>0</v>
      </c>
      <c r="JT242" s="9">
        <v>0</v>
      </c>
      <c r="JU242" s="9">
        <v>0</v>
      </c>
      <c r="JV242" s="9">
        <v>0</v>
      </c>
      <c r="JW242" s="9">
        <v>0</v>
      </c>
      <c r="JX242" s="9">
        <v>0</v>
      </c>
      <c r="JY242" s="9">
        <v>0</v>
      </c>
      <c r="JZ242" s="9">
        <v>0</v>
      </c>
      <c r="KA242" s="9">
        <v>0</v>
      </c>
      <c r="KB242" s="9">
        <v>0</v>
      </c>
      <c r="KC242" s="9">
        <v>0</v>
      </c>
      <c r="KD242" s="9">
        <v>0</v>
      </c>
      <c r="KE242" s="9">
        <f>1/$H$8/$H$8</f>
        <v>0.1111111111111111</v>
      </c>
      <c r="KF242" s="9">
        <v>0</v>
      </c>
      <c r="KG242" s="9">
        <v>0</v>
      </c>
      <c r="KH242" s="9">
        <v>0</v>
      </c>
      <c r="KI242" s="9">
        <v>0</v>
      </c>
      <c r="KJ242" s="9">
        <v>0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1</v>
      </c>
      <c r="KX242" s="9">
        <f>-2-2/$H$8/$H$8</f>
        <v>-2.2222222222222223</v>
      </c>
      <c r="KY242" s="9">
        <v>1</v>
      </c>
      <c r="KZ242" s="9">
        <v>0</v>
      </c>
      <c r="LA242" s="9">
        <v>0</v>
      </c>
      <c r="LB242" s="9">
        <v>0</v>
      </c>
      <c r="LC242" s="9">
        <v>0</v>
      </c>
      <c r="LD242" s="9">
        <v>0</v>
      </c>
      <c r="LE242" s="9">
        <v>0</v>
      </c>
      <c r="LF242" s="9">
        <v>0</v>
      </c>
      <c r="LG242" s="9">
        <v>0</v>
      </c>
      <c r="LH242" s="9">
        <v>0</v>
      </c>
      <c r="LI242" s="9">
        <v>0</v>
      </c>
      <c r="LJ242" s="9">
        <v>0</v>
      </c>
      <c r="LK242" s="9">
        <v>0</v>
      </c>
      <c r="LL242" s="9">
        <v>0</v>
      </c>
      <c r="LM242" s="9">
        <v>0</v>
      </c>
      <c r="LN242" s="9">
        <v>0</v>
      </c>
      <c r="LO242" s="9">
        <f>1/$H$8/$H$8</f>
        <v>0.1111111111111111</v>
      </c>
      <c r="LP242" s="9">
        <v>0</v>
      </c>
      <c r="LQ242" s="9">
        <v>0</v>
      </c>
      <c r="LR242" s="9">
        <v>0</v>
      </c>
      <c r="LS242" s="9">
        <v>0</v>
      </c>
      <c r="LT242" s="9">
        <v>0</v>
      </c>
      <c r="LU242" s="9">
        <v>0</v>
      </c>
      <c r="LV242" s="9">
        <v>0</v>
      </c>
      <c r="LW242" s="9">
        <v>0</v>
      </c>
      <c r="LX242" s="9">
        <v>0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  <c r="ME242" s="9">
        <v>0</v>
      </c>
      <c r="MG242" s="52">
        <f t="shared" si="3"/>
        <v>-7.8125E-3</v>
      </c>
      <c r="MH242" s="7"/>
      <c r="MI242" s="27" t="str">
        <v>123a</v>
      </c>
      <c r="MJ242" s="28">
        <v>0.2007969657237737</v>
      </c>
    </row>
    <row r="243" spans="1:348" s="8" customFormat="1" x14ac:dyDescent="0.25">
      <c r="A243" s="1" t="s">
        <v>742</v>
      </c>
      <c r="B243" s="9">
        <v>0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9">
        <v>0</v>
      </c>
      <c r="IM243" s="9">
        <v>0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>
        <v>0</v>
      </c>
      <c r="JG243" s="9">
        <v>0</v>
      </c>
      <c r="JH243" s="9">
        <v>0</v>
      </c>
      <c r="JI243" s="9">
        <v>0</v>
      </c>
      <c r="JJ243" s="9">
        <v>0</v>
      </c>
      <c r="JK243" s="9">
        <v>0</v>
      </c>
      <c r="JL243" s="9">
        <v>0</v>
      </c>
      <c r="JM243" s="9">
        <v>0</v>
      </c>
      <c r="JN243" s="9">
        <v>0</v>
      </c>
      <c r="JO243" s="9">
        <v>0</v>
      </c>
      <c r="JP243" s="9">
        <v>0</v>
      </c>
      <c r="JQ243" s="9">
        <v>0</v>
      </c>
      <c r="JR243" s="9">
        <v>0</v>
      </c>
      <c r="JS243" s="9">
        <v>0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>
        <v>0</v>
      </c>
      <c r="KE243" s="9">
        <v>0</v>
      </c>
      <c r="KF243" s="9">
        <f>1/$H$8/$H$8</f>
        <v>0.1111111111111111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>
        <v>0</v>
      </c>
      <c r="KT243" s="9">
        <v>0</v>
      </c>
      <c r="KU243" s="9">
        <v>0</v>
      </c>
      <c r="KV243" s="9">
        <v>0</v>
      </c>
      <c r="KW243" s="9">
        <v>0</v>
      </c>
      <c r="KX243" s="9">
        <v>1</v>
      </c>
      <c r="KY243" s="9">
        <f>-2-2/$H$8/$H$8</f>
        <v>-2.2222222222222223</v>
      </c>
      <c r="KZ243" s="9">
        <v>1</v>
      </c>
      <c r="LA243" s="9">
        <v>0</v>
      </c>
      <c r="LB243" s="9">
        <v>0</v>
      </c>
      <c r="LC243" s="9">
        <v>0</v>
      </c>
      <c r="LD243" s="9">
        <v>0</v>
      </c>
      <c r="LE243" s="9">
        <v>0</v>
      </c>
      <c r="LF243" s="9">
        <v>0</v>
      </c>
      <c r="LG243" s="9">
        <v>0</v>
      </c>
      <c r="LH243" s="9">
        <v>0</v>
      </c>
      <c r="LI243" s="9">
        <v>0</v>
      </c>
      <c r="LJ243" s="9">
        <v>0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>
        <f>1/$H$8/$H$8</f>
        <v>0.1111111111111111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  <c r="ME243" s="9">
        <v>0</v>
      </c>
      <c r="MG243" s="52">
        <f t="shared" si="3"/>
        <v>-7.8125E-3</v>
      </c>
      <c r="MH243" s="7"/>
      <c r="MI243" s="27">
        <v>124</v>
      </c>
      <c r="MJ243" s="28">
        <v>0.2007969657237737</v>
      </c>
    </row>
    <row r="244" spans="1:348" s="8" customFormat="1" x14ac:dyDescent="0.25">
      <c r="A244" s="1" t="s">
        <v>743</v>
      </c>
      <c r="B244" s="9">
        <v>0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0</v>
      </c>
      <c r="EZ244" s="9">
        <v>0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0</v>
      </c>
      <c r="FG244" s="9">
        <v>0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>
        <v>0</v>
      </c>
      <c r="IC244" s="9">
        <v>0</v>
      </c>
      <c r="ID244" s="9">
        <v>0</v>
      </c>
      <c r="IE244" s="9">
        <v>0</v>
      </c>
      <c r="IF244" s="9">
        <v>0</v>
      </c>
      <c r="IG244" s="9">
        <v>0</v>
      </c>
      <c r="IH244" s="9">
        <v>0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>
        <v>0</v>
      </c>
      <c r="JG244" s="9">
        <v>0</v>
      </c>
      <c r="JH244" s="9">
        <v>0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f>1/$H$8/$H$8</f>
        <v>0.1111111111111111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>
        <v>0</v>
      </c>
      <c r="KT244" s="9">
        <v>0</v>
      </c>
      <c r="KU244" s="9">
        <v>0</v>
      </c>
      <c r="KV244" s="9">
        <v>0</v>
      </c>
      <c r="KW244" s="9">
        <v>0</v>
      </c>
      <c r="KX244" s="9">
        <v>0</v>
      </c>
      <c r="KY244" s="9">
        <v>1</v>
      </c>
      <c r="KZ244" s="9">
        <f>-2-2/$H$8/$H$8</f>
        <v>-2.2222222222222223</v>
      </c>
      <c r="LA244" s="9">
        <v>1</v>
      </c>
      <c r="LB244" s="9">
        <v>0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f>1/$H$8/$H$8</f>
        <v>0.1111111111111111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  <c r="ME244" s="9">
        <v>0</v>
      </c>
      <c r="MG244" s="52">
        <f t="shared" si="3"/>
        <v>-7.8125E-3</v>
      </c>
      <c r="MH244" s="7"/>
      <c r="MI244" s="27" t="str">
        <v>124a</v>
      </c>
      <c r="MJ244" s="28">
        <v>0.2007969657237737</v>
      </c>
    </row>
    <row r="245" spans="1:348" s="8" customFormat="1" x14ac:dyDescent="0.25">
      <c r="A245" s="1" t="s">
        <v>744</v>
      </c>
      <c r="B245" s="9">
        <v>0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>
        <v>0</v>
      </c>
      <c r="DF245" s="9">
        <v>0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>
        <v>0</v>
      </c>
      <c r="DN245" s="9">
        <v>0</v>
      </c>
      <c r="DO245" s="9">
        <v>0</v>
      </c>
      <c r="DP245" s="9">
        <v>0</v>
      </c>
      <c r="DQ245" s="9">
        <v>0</v>
      </c>
      <c r="DR245" s="9">
        <v>0</v>
      </c>
      <c r="DS245" s="9">
        <v>0</v>
      </c>
      <c r="DT245" s="9">
        <v>0</v>
      </c>
      <c r="DU245" s="9">
        <v>0</v>
      </c>
      <c r="DV245" s="9">
        <v>0</v>
      </c>
      <c r="DW245" s="9">
        <v>0</v>
      </c>
      <c r="DX245" s="9">
        <v>0</v>
      </c>
      <c r="DY245" s="9">
        <v>0</v>
      </c>
      <c r="DZ245" s="9">
        <v>0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>
        <v>0</v>
      </c>
      <c r="FI245" s="9">
        <v>0</v>
      </c>
      <c r="FJ245" s="9">
        <v>0</v>
      </c>
      <c r="FK245" s="9">
        <v>0</v>
      </c>
      <c r="FL245" s="9">
        <v>0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>
        <v>0</v>
      </c>
      <c r="FV245" s="9">
        <v>0</v>
      </c>
      <c r="FW245" s="9">
        <v>0</v>
      </c>
      <c r="FX245" s="9">
        <v>0</v>
      </c>
      <c r="FY245" s="9">
        <v>0</v>
      </c>
      <c r="FZ245" s="9">
        <v>0</v>
      </c>
      <c r="GA245" s="9">
        <v>0</v>
      </c>
      <c r="GB245" s="9">
        <v>0</v>
      </c>
      <c r="GC245" s="9">
        <v>0</v>
      </c>
      <c r="GD245" s="9">
        <v>0</v>
      </c>
      <c r="GE245" s="9">
        <v>0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>
        <v>0</v>
      </c>
      <c r="HI245" s="9">
        <v>0</v>
      </c>
      <c r="HJ245" s="9">
        <v>0</v>
      </c>
      <c r="HK245" s="9">
        <v>0</v>
      </c>
      <c r="HL245" s="9">
        <v>0</v>
      </c>
      <c r="HM245" s="9">
        <v>0</v>
      </c>
      <c r="HN245" s="9">
        <v>0</v>
      </c>
      <c r="HO245" s="9">
        <v>0</v>
      </c>
      <c r="HP245" s="9">
        <v>0</v>
      </c>
      <c r="HQ245" s="9">
        <v>0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f>1/$H$8/$H$8</f>
        <v>0.1111111111111111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>
        <v>0</v>
      </c>
      <c r="KT245" s="9">
        <v>0</v>
      </c>
      <c r="KU245" s="9">
        <v>0</v>
      </c>
      <c r="KV245" s="9">
        <v>0</v>
      </c>
      <c r="KW245" s="9">
        <v>0</v>
      </c>
      <c r="KX245" s="9">
        <v>0</v>
      </c>
      <c r="KY245" s="9">
        <v>0</v>
      </c>
      <c r="KZ245" s="9">
        <v>1</v>
      </c>
      <c r="LA245" s="9">
        <f>-2-2/$H$8/$H$8</f>
        <v>-2.2222222222222223</v>
      </c>
      <c r="LB245" s="9">
        <v>1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f>1/$H$8/$H$8</f>
        <v>0.1111111111111111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  <c r="ME245" s="9">
        <v>0</v>
      </c>
      <c r="MG245" s="52">
        <f t="shared" si="3"/>
        <v>-7.8125E-3</v>
      </c>
      <c r="MH245" s="7"/>
      <c r="MI245" s="27">
        <v>125</v>
      </c>
      <c r="MJ245" s="28">
        <v>0.2007969657237737</v>
      </c>
    </row>
    <row r="246" spans="1:348" x14ac:dyDescent="0.25">
      <c r="A246" s="1" t="s">
        <v>745</v>
      </c>
      <c r="B246" s="9">
        <v>0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0</v>
      </c>
      <c r="FG246" s="9">
        <v>0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0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f>1/$H$8/$H$8</f>
        <v>0.1111111111111111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1</v>
      </c>
      <c r="LB246" s="9">
        <f>-2-2/$H$8/$H$8</f>
        <v>-2.2222222222222223</v>
      </c>
      <c r="LC246" s="9">
        <v>1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>
        <v>0</v>
      </c>
      <c r="LQ246" s="9">
        <v>0</v>
      </c>
      <c r="LR246" s="9">
        <v>0</v>
      </c>
      <c r="LS246" s="9">
        <f>1/$H$8/$H$8</f>
        <v>0.1111111111111111</v>
      </c>
      <c r="LT246" s="9">
        <v>0</v>
      </c>
      <c r="LU246" s="9">
        <v>0</v>
      </c>
      <c r="LV246" s="9">
        <v>0</v>
      </c>
      <c r="LW246" s="9">
        <v>0</v>
      </c>
      <c r="LX246" s="9">
        <v>0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  <c r="ME246" s="9">
        <v>0</v>
      </c>
      <c r="MG246" s="52">
        <f t="shared" si="3"/>
        <v>-7.8125E-3</v>
      </c>
      <c r="MH246" s="5"/>
      <c r="MI246" s="31" t="str">
        <v>125a</v>
      </c>
      <c r="MJ246" s="28">
        <v>0.2007969657237737</v>
      </c>
    </row>
    <row r="247" spans="1:348" x14ac:dyDescent="0.25">
      <c r="A247" s="1" t="s">
        <v>746</v>
      </c>
      <c r="B247" s="9">
        <v>0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9">
        <v>0</v>
      </c>
      <c r="DB247" s="9">
        <v>0</v>
      </c>
      <c r="DC247" s="9">
        <v>0</v>
      </c>
      <c r="DD247" s="9">
        <v>0</v>
      </c>
      <c r="DE247" s="9">
        <v>0</v>
      </c>
      <c r="DF247" s="9">
        <v>0</v>
      </c>
      <c r="DG247" s="9">
        <v>0</v>
      </c>
      <c r="DH247" s="9">
        <v>0</v>
      </c>
      <c r="DI247" s="9">
        <v>0</v>
      </c>
      <c r="DJ247" s="9">
        <v>0</v>
      </c>
      <c r="DK247" s="9">
        <v>0</v>
      </c>
      <c r="DL247" s="9">
        <v>0</v>
      </c>
      <c r="DM247" s="9">
        <v>0</v>
      </c>
      <c r="DN247" s="9">
        <v>0</v>
      </c>
      <c r="DO247" s="9">
        <v>0</v>
      </c>
      <c r="DP247" s="9">
        <v>0</v>
      </c>
      <c r="DQ247" s="9">
        <v>0</v>
      </c>
      <c r="DR247" s="9">
        <v>0</v>
      </c>
      <c r="DS247" s="9">
        <v>0</v>
      </c>
      <c r="DT247" s="9">
        <v>0</v>
      </c>
      <c r="DU247" s="9">
        <v>0</v>
      </c>
      <c r="DV247" s="9">
        <v>0</v>
      </c>
      <c r="DW247" s="9">
        <v>0</v>
      </c>
      <c r="DX247" s="9">
        <v>0</v>
      </c>
      <c r="DY247" s="9">
        <v>0</v>
      </c>
      <c r="DZ247" s="9">
        <v>0</v>
      </c>
      <c r="EA247" s="9">
        <v>0</v>
      </c>
      <c r="EB247" s="9">
        <v>0</v>
      </c>
      <c r="EC247" s="9">
        <v>0</v>
      </c>
      <c r="ED247" s="9">
        <v>0</v>
      </c>
      <c r="EE247" s="9">
        <v>0</v>
      </c>
      <c r="EF247" s="9">
        <v>0</v>
      </c>
      <c r="EG247" s="9">
        <v>0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>
        <v>0</v>
      </c>
      <c r="EQ247" s="9">
        <v>0</v>
      </c>
      <c r="ER247" s="9">
        <v>0</v>
      </c>
      <c r="ES247" s="9">
        <v>0</v>
      </c>
      <c r="ET247" s="9">
        <v>0</v>
      </c>
      <c r="EU247" s="9">
        <v>0</v>
      </c>
      <c r="EV247" s="9">
        <v>0</v>
      </c>
      <c r="EW247" s="9">
        <v>0</v>
      </c>
      <c r="EX247" s="9">
        <v>0</v>
      </c>
      <c r="EY247" s="9">
        <v>0</v>
      </c>
      <c r="EZ247" s="9">
        <v>0</v>
      </c>
      <c r="FA247" s="9">
        <v>0</v>
      </c>
      <c r="FB247" s="9">
        <v>0</v>
      </c>
      <c r="FC247" s="9">
        <v>0</v>
      </c>
      <c r="FD247" s="9">
        <v>0</v>
      </c>
      <c r="FE247" s="9">
        <v>0</v>
      </c>
      <c r="FF247" s="9">
        <v>0</v>
      </c>
      <c r="FG247" s="9">
        <v>0</v>
      </c>
      <c r="FH247" s="9">
        <v>0</v>
      </c>
      <c r="FI247" s="9">
        <v>0</v>
      </c>
      <c r="FJ247" s="9">
        <v>0</v>
      </c>
      <c r="FK247" s="9">
        <v>0</v>
      </c>
      <c r="FL247" s="9">
        <v>0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>
        <v>0</v>
      </c>
      <c r="FV247" s="9">
        <v>0</v>
      </c>
      <c r="FW247" s="9">
        <v>0</v>
      </c>
      <c r="FX247" s="9">
        <v>0</v>
      </c>
      <c r="FY247" s="9">
        <v>0</v>
      </c>
      <c r="FZ247" s="9">
        <v>0</v>
      </c>
      <c r="GA247" s="9">
        <v>0</v>
      </c>
      <c r="GB247" s="9">
        <v>0</v>
      </c>
      <c r="GC247" s="9">
        <v>0</v>
      </c>
      <c r="GD247" s="9">
        <v>0</v>
      </c>
      <c r="GE247" s="9">
        <v>0</v>
      </c>
      <c r="GF247" s="9">
        <v>0</v>
      </c>
      <c r="GG247" s="9">
        <v>0</v>
      </c>
      <c r="GH247" s="9">
        <v>0</v>
      </c>
      <c r="GI247" s="9">
        <v>0</v>
      </c>
      <c r="GJ247" s="9">
        <v>0</v>
      </c>
      <c r="GK247" s="9">
        <v>0</v>
      </c>
      <c r="GL247" s="9">
        <v>0</v>
      </c>
      <c r="GM247" s="9">
        <v>0</v>
      </c>
      <c r="GN247" s="9">
        <v>0</v>
      </c>
      <c r="GO247" s="9">
        <v>0</v>
      </c>
      <c r="GP247" s="9">
        <v>0</v>
      </c>
      <c r="GQ247" s="9">
        <v>0</v>
      </c>
      <c r="GR247" s="9">
        <v>0</v>
      </c>
      <c r="GS247" s="9">
        <v>0</v>
      </c>
      <c r="GT247" s="9">
        <v>0</v>
      </c>
      <c r="GU247" s="9">
        <v>0</v>
      </c>
      <c r="GV247" s="9">
        <v>0</v>
      </c>
      <c r="GW247" s="9">
        <v>0</v>
      </c>
      <c r="GX247" s="9">
        <v>0</v>
      </c>
      <c r="GY247" s="9">
        <v>0</v>
      </c>
      <c r="GZ247" s="9">
        <v>0</v>
      </c>
      <c r="HA247" s="9">
        <v>0</v>
      </c>
      <c r="HB247" s="9">
        <v>0</v>
      </c>
      <c r="HC247" s="9">
        <v>0</v>
      </c>
      <c r="HD247" s="9">
        <v>0</v>
      </c>
      <c r="HE247" s="9">
        <v>0</v>
      </c>
      <c r="HF247" s="9">
        <v>0</v>
      </c>
      <c r="HG247" s="9">
        <v>0</v>
      </c>
      <c r="HH247" s="9">
        <v>0</v>
      </c>
      <c r="HI247" s="9">
        <v>0</v>
      </c>
      <c r="HJ247" s="9">
        <v>0</v>
      </c>
      <c r="HK247" s="9">
        <v>0</v>
      </c>
      <c r="HL247" s="9">
        <v>0</v>
      </c>
      <c r="HM247" s="9">
        <v>0</v>
      </c>
      <c r="HN247" s="9">
        <v>0</v>
      </c>
      <c r="HO247" s="9">
        <v>0</v>
      </c>
      <c r="HP247" s="9">
        <v>0</v>
      </c>
      <c r="HQ247" s="9">
        <v>0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>
        <v>0</v>
      </c>
      <c r="IC247" s="9">
        <v>0</v>
      </c>
      <c r="ID247" s="9">
        <v>0</v>
      </c>
      <c r="IE247" s="9">
        <v>0</v>
      </c>
      <c r="IF247" s="9">
        <v>0</v>
      </c>
      <c r="IG247" s="9">
        <v>0</v>
      </c>
      <c r="IH247" s="9">
        <v>0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>
        <v>0</v>
      </c>
      <c r="IV247" s="9">
        <v>0</v>
      </c>
      <c r="IW247" s="9">
        <v>0</v>
      </c>
      <c r="IX247" s="9">
        <v>0</v>
      </c>
      <c r="IY247" s="9">
        <v>0</v>
      </c>
      <c r="IZ247" s="9">
        <v>0</v>
      </c>
      <c r="JA247" s="9">
        <v>0</v>
      </c>
      <c r="JB247" s="9">
        <v>0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>
        <v>0</v>
      </c>
      <c r="JT247" s="9">
        <v>0</v>
      </c>
      <c r="JU247" s="9">
        <v>0</v>
      </c>
      <c r="JV247" s="9">
        <v>0</v>
      </c>
      <c r="JW247" s="9">
        <v>0</v>
      </c>
      <c r="JX247" s="9">
        <v>0</v>
      </c>
      <c r="JY247" s="9">
        <v>0</v>
      </c>
      <c r="JZ247" s="9">
        <v>0</v>
      </c>
      <c r="KA247" s="9">
        <v>0</v>
      </c>
      <c r="KB247" s="9">
        <v>0</v>
      </c>
      <c r="KC247" s="9">
        <v>0</v>
      </c>
      <c r="KD247" s="9">
        <v>0</v>
      </c>
      <c r="KE247" s="9">
        <v>0</v>
      </c>
      <c r="KF247" s="9">
        <v>0</v>
      </c>
      <c r="KG247" s="9">
        <v>0</v>
      </c>
      <c r="KH247" s="9">
        <v>0</v>
      </c>
      <c r="KI247" s="9">
        <v>0</v>
      </c>
      <c r="KJ247" s="9">
        <f>1/$H$8/$H$8</f>
        <v>0.1111111111111111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>
        <v>0</v>
      </c>
      <c r="KT247" s="9">
        <v>0</v>
      </c>
      <c r="KU247" s="9">
        <v>0</v>
      </c>
      <c r="KV247" s="9">
        <v>0</v>
      </c>
      <c r="KW247" s="9">
        <v>0</v>
      </c>
      <c r="KX247" s="9">
        <v>0</v>
      </c>
      <c r="KY247" s="9">
        <v>0</v>
      </c>
      <c r="KZ247" s="9">
        <v>0</v>
      </c>
      <c r="LA247" s="9">
        <v>0</v>
      </c>
      <c r="LB247" s="9">
        <v>1</v>
      </c>
      <c r="LC247" s="9">
        <f>-2-2/$H$8/$H$8</f>
        <v>-2.2222222222222223</v>
      </c>
      <c r="LD247" s="9">
        <v>1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>
        <v>0</v>
      </c>
      <c r="LQ247" s="9">
        <v>0</v>
      </c>
      <c r="LR247" s="9">
        <v>0</v>
      </c>
      <c r="LS247" s="9">
        <v>0</v>
      </c>
      <c r="LT247" s="9">
        <f>1/$H$8/$H$8</f>
        <v>0.1111111111111111</v>
      </c>
      <c r="LU247" s="9">
        <v>0</v>
      </c>
      <c r="LV247" s="9">
        <v>0</v>
      </c>
      <c r="LW247" s="9">
        <v>0</v>
      </c>
      <c r="LX247" s="9">
        <v>0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  <c r="ME247" s="9">
        <v>0</v>
      </c>
      <c r="MF247" s="23"/>
      <c r="MG247" s="52">
        <f t="shared" si="3"/>
        <v>-7.8125E-3</v>
      </c>
      <c r="MH247" s="5"/>
      <c r="MI247" s="31">
        <v>126</v>
      </c>
      <c r="MJ247" s="28">
        <v>0.2007969657237737</v>
      </c>
    </row>
    <row r="248" spans="1:348" s="8" customFormat="1" x14ac:dyDescent="0.25">
      <c r="A248" s="1" t="s">
        <v>747</v>
      </c>
      <c r="B248" s="9">
        <v>0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0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0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>
        <v>0</v>
      </c>
      <c r="IV248" s="9">
        <v>0</v>
      </c>
      <c r="IW248" s="9">
        <v>0</v>
      </c>
      <c r="IX248" s="9">
        <v>0</v>
      </c>
      <c r="IY248" s="9">
        <v>0</v>
      </c>
      <c r="IZ248" s="9">
        <v>0</v>
      </c>
      <c r="JA248" s="9">
        <v>0</v>
      </c>
      <c r="JB248" s="9">
        <v>0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>
        <v>0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>
        <v>0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f>1/$H$8/$H$8</f>
        <v>0.1111111111111111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>
        <v>0</v>
      </c>
      <c r="KT248" s="9">
        <v>0</v>
      </c>
      <c r="KU248" s="9">
        <v>0</v>
      </c>
      <c r="KV248" s="9">
        <v>0</v>
      </c>
      <c r="KW248" s="9">
        <v>0</v>
      </c>
      <c r="KX248" s="9">
        <v>0</v>
      </c>
      <c r="KY248" s="9">
        <v>0</v>
      </c>
      <c r="KZ248" s="9">
        <v>0</v>
      </c>
      <c r="LA248" s="9">
        <v>0</v>
      </c>
      <c r="LB248" s="9">
        <v>0</v>
      </c>
      <c r="LC248" s="9">
        <v>1</v>
      </c>
      <c r="LD248" s="9">
        <f>-2-2/$H$8/$H$8</f>
        <v>-2.2222222222222223</v>
      </c>
      <c r="LE248" s="9">
        <v>1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>
        <v>0</v>
      </c>
      <c r="LQ248" s="9">
        <v>0</v>
      </c>
      <c r="LR248" s="9">
        <v>0</v>
      </c>
      <c r="LS248" s="9">
        <v>0</v>
      </c>
      <c r="LT248" s="9">
        <v>0</v>
      </c>
      <c r="LU248" s="9">
        <f>1/$H$8/$H$8</f>
        <v>0.1111111111111111</v>
      </c>
      <c r="LV248" s="9">
        <v>0</v>
      </c>
      <c r="LW248" s="9">
        <v>0</v>
      </c>
      <c r="LX248" s="9">
        <v>0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  <c r="ME248" s="9">
        <v>0</v>
      </c>
      <c r="MF248" s="26"/>
      <c r="MG248" s="52">
        <f t="shared" si="3"/>
        <v>-7.8125E-3</v>
      </c>
      <c r="MH248" s="7"/>
      <c r="MI248" s="27" t="str">
        <v>126a</v>
      </c>
      <c r="MJ248" s="28">
        <v>0.2007969657237737</v>
      </c>
    </row>
    <row r="249" spans="1:348" s="8" customFormat="1" x14ac:dyDescent="0.25">
      <c r="A249" s="8" t="s">
        <v>748</v>
      </c>
      <c r="B249" s="40">
        <v>0</v>
      </c>
      <c r="C249" s="40">
        <v>0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0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  <c r="CL249" s="40">
        <v>0</v>
      </c>
      <c r="CM249" s="40">
        <v>0</v>
      </c>
      <c r="CN249" s="40">
        <v>0</v>
      </c>
      <c r="CO249" s="40">
        <v>0</v>
      </c>
      <c r="CP249" s="40">
        <v>0</v>
      </c>
      <c r="CQ249" s="40">
        <v>0</v>
      </c>
      <c r="CR249" s="40">
        <v>0</v>
      </c>
      <c r="CS249" s="40">
        <v>0</v>
      </c>
      <c r="CT249" s="40">
        <v>0</v>
      </c>
      <c r="CU249" s="40">
        <v>0</v>
      </c>
      <c r="CV249" s="40">
        <v>0</v>
      </c>
      <c r="CW249" s="40">
        <v>0</v>
      </c>
      <c r="CX249" s="40">
        <v>0</v>
      </c>
      <c r="CY249" s="40">
        <v>0</v>
      </c>
      <c r="CZ249" s="40">
        <v>0</v>
      </c>
      <c r="DA249" s="40">
        <v>0</v>
      </c>
      <c r="DB249" s="40">
        <v>0</v>
      </c>
      <c r="DC249" s="40">
        <v>0</v>
      </c>
      <c r="DD249" s="40">
        <v>0</v>
      </c>
      <c r="DE249" s="40">
        <v>0</v>
      </c>
      <c r="DF249" s="40">
        <v>0</v>
      </c>
      <c r="DG249" s="40">
        <v>0</v>
      </c>
      <c r="DH249" s="40">
        <v>0</v>
      </c>
      <c r="DI249" s="40">
        <v>0</v>
      </c>
      <c r="DJ249" s="40">
        <v>0</v>
      </c>
      <c r="DK249" s="40">
        <v>0</v>
      </c>
      <c r="DL249" s="40">
        <v>0</v>
      </c>
      <c r="DM249" s="40">
        <v>0</v>
      </c>
      <c r="DN249" s="40">
        <v>0</v>
      </c>
      <c r="DO249" s="40">
        <v>0</v>
      </c>
      <c r="DP249" s="40">
        <v>0</v>
      </c>
      <c r="DQ249" s="40">
        <v>0</v>
      </c>
      <c r="DR249" s="40">
        <v>0</v>
      </c>
      <c r="DS249" s="40">
        <v>0</v>
      </c>
      <c r="DT249" s="40">
        <v>0</v>
      </c>
      <c r="DU249" s="40">
        <v>0</v>
      </c>
      <c r="DV249" s="40">
        <v>0</v>
      </c>
      <c r="DW249" s="40">
        <v>0</v>
      </c>
      <c r="DX249" s="40">
        <v>0</v>
      </c>
      <c r="DY249" s="40">
        <v>0</v>
      </c>
      <c r="DZ249" s="40">
        <v>0</v>
      </c>
      <c r="EA249" s="40">
        <v>0</v>
      </c>
      <c r="EB249" s="40">
        <v>0</v>
      </c>
      <c r="EC249" s="40">
        <v>0</v>
      </c>
      <c r="ED249" s="40">
        <v>0</v>
      </c>
      <c r="EE249" s="40">
        <v>0</v>
      </c>
      <c r="EF249" s="40">
        <v>0</v>
      </c>
      <c r="EG249" s="40">
        <v>0</v>
      </c>
      <c r="EH249" s="40">
        <v>0</v>
      </c>
      <c r="EI249" s="40">
        <v>0</v>
      </c>
      <c r="EJ249" s="40">
        <v>0</v>
      </c>
      <c r="EK249" s="40">
        <v>0</v>
      </c>
      <c r="EL249" s="40">
        <v>0</v>
      </c>
      <c r="EM249" s="40">
        <v>0</v>
      </c>
      <c r="EN249" s="40">
        <v>0</v>
      </c>
      <c r="EO249" s="40">
        <v>0</v>
      </c>
      <c r="EP249" s="40">
        <v>0</v>
      </c>
      <c r="EQ249" s="40">
        <v>0</v>
      </c>
      <c r="ER249" s="40">
        <v>0</v>
      </c>
      <c r="ES249" s="40">
        <v>0</v>
      </c>
      <c r="ET249" s="40">
        <v>0</v>
      </c>
      <c r="EU249" s="40">
        <v>0</v>
      </c>
      <c r="EV249" s="40">
        <v>0</v>
      </c>
      <c r="EW249" s="40">
        <v>0</v>
      </c>
      <c r="EX249" s="40">
        <v>0</v>
      </c>
      <c r="EY249" s="40">
        <v>0</v>
      </c>
      <c r="EZ249" s="40">
        <v>0</v>
      </c>
      <c r="FA249" s="40">
        <v>0</v>
      </c>
      <c r="FB249" s="40">
        <v>0</v>
      </c>
      <c r="FC249" s="40">
        <v>0</v>
      </c>
      <c r="FD249" s="40">
        <v>0</v>
      </c>
      <c r="FE249" s="40">
        <v>0</v>
      </c>
      <c r="FF249" s="40">
        <v>0</v>
      </c>
      <c r="FG249" s="40">
        <v>0</v>
      </c>
      <c r="FH249" s="40">
        <v>0</v>
      </c>
      <c r="FI249" s="40">
        <v>0</v>
      </c>
      <c r="FJ249" s="40">
        <v>0</v>
      </c>
      <c r="FK249" s="40">
        <v>0</v>
      </c>
      <c r="FL249" s="40">
        <v>0</v>
      </c>
      <c r="FM249" s="40">
        <v>0</v>
      </c>
      <c r="FN249" s="40">
        <v>0</v>
      </c>
      <c r="FO249" s="40">
        <v>0</v>
      </c>
      <c r="FP249" s="40">
        <v>0</v>
      </c>
      <c r="FQ249" s="40">
        <v>0</v>
      </c>
      <c r="FR249" s="40">
        <v>0</v>
      </c>
      <c r="FS249" s="40">
        <v>0</v>
      </c>
      <c r="FT249" s="40">
        <v>0</v>
      </c>
      <c r="FU249" s="40">
        <v>0</v>
      </c>
      <c r="FV249" s="40">
        <v>0</v>
      </c>
      <c r="FW249" s="40">
        <v>0</v>
      </c>
      <c r="FX249" s="40">
        <v>0</v>
      </c>
      <c r="FY249" s="40">
        <v>0</v>
      </c>
      <c r="FZ249" s="40">
        <v>0</v>
      </c>
      <c r="GA249" s="40">
        <v>0</v>
      </c>
      <c r="GB249" s="40">
        <v>0</v>
      </c>
      <c r="GC249" s="40">
        <v>0</v>
      </c>
      <c r="GD249" s="40">
        <v>0</v>
      </c>
      <c r="GE249" s="40">
        <v>0</v>
      </c>
      <c r="GF249" s="40">
        <v>0</v>
      </c>
      <c r="GG249" s="40">
        <v>0</v>
      </c>
      <c r="GH249" s="40">
        <v>0</v>
      </c>
      <c r="GI249" s="40">
        <v>0</v>
      </c>
      <c r="GJ249" s="40">
        <v>0</v>
      </c>
      <c r="GK249" s="40">
        <v>0</v>
      </c>
      <c r="GL249" s="40">
        <v>0</v>
      </c>
      <c r="GM249" s="40">
        <v>0</v>
      </c>
      <c r="GN249" s="40">
        <v>0</v>
      </c>
      <c r="GO249" s="40">
        <v>0</v>
      </c>
      <c r="GP249" s="40">
        <v>0</v>
      </c>
      <c r="GQ249" s="40">
        <v>0</v>
      </c>
      <c r="GR249" s="40">
        <v>0</v>
      </c>
      <c r="GS249" s="40">
        <v>0</v>
      </c>
      <c r="GT249" s="40">
        <v>0</v>
      </c>
      <c r="GU249" s="40">
        <v>0</v>
      </c>
      <c r="GV249" s="40">
        <v>0</v>
      </c>
      <c r="GW249" s="40">
        <v>0</v>
      </c>
      <c r="GX249" s="40">
        <v>0</v>
      </c>
      <c r="GY249" s="40">
        <v>0</v>
      </c>
      <c r="GZ249" s="40">
        <v>0</v>
      </c>
      <c r="HA249" s="40">
        <v>0</v>
      </c>
      <c r="HB249" s="40">
        <v>0</v>
      </c>
      <c r="HC249" s="40">
        <v>0</v>
      </c>
      <c r="HD249" s="40">
        <v>0</v>
      </c>
      <c r="HE249" s="40">
        <v>0</v>
      </c>
      <c r="HF249" s="40">
        <v>0</v>
      </c>
      <c r="HG249" s="40">
        <v>0</v>
      </c>
      <c r="HH249" s="40">
        <v>0</v>
      </c>
      <c r="HI249" s="40">
        <v>0</v>
      </c>
      <c r="HJ249" s="40">
        <v>0</v>
      </c>
      <c r="HK249" s="40">
        <v>0</v>
      </c>
      <c r="HL249" s="40">
        <v>0</v>
      </c>
      <c r="HM249" s="40">
        <v>0</v>
      </c>
      <c r="HN249" s="40">
        <v>0</v>
      </c>
      <c r="HO249" s="40">
        <v>0</v>
      </c>
      <c r="HP249" s="40">
        <v>0</v>
      </c>
      <c r="HQ249" s="40">
        <v>0</v>
      </c>
      <c r="HR249" s="40">
        <v>0</v>
      </c>
      <c r="HS249" s="40">
        <v>0</v>
      </c>
      <c r="HT249" s="40">
        <v>0</v>
      </c>
      <c r="HU249" s="40">
        <v>0</v>
      </c>
      <c r="HV249" s="40">
        <v>0</v>
      </c>
      <c r="HW249" s="40">
        <v>0</v>
      </c>
      <c r="HX249" s="40">
        <v>0</v>
      </c>
      <c r="HY249" s="40">
        <v>0</v>
      </c>
      <c r="HZ249" s="40">
        <v>0</v>
      </c>
      <c r="IA249" s="40">
        <v>0</v>
      </c>
      <c r="IB249" s="40">
        <v>0</v>
      </c>
      <c r="IC249" s="40">
        <v>0</v>
      </c>
      <c r="ID249" s="40">
        <v>0</v>
      </c>
      <c r="IE249" s="40">
        <v>0</v>
      </c>
      <c r="IF249" s="40">
        <v>0</v>
      </c>
      <c r="IG249" s="40">
        <v>0</v>
      </c>
      <c r="IH249" s="40">
        <v>0</v>
      </c>
      <c r="II249" s="40">
        <v>0</v>
      </c>
      <c r="IJ249" s="40">
        <v>0</v>
      </c>
      <c r="IK249" s="40">
        <v>0</v>
      </c>
      <c r="IL249" s="40">
        <v>0</v>
      </c>
      <c r="IM249" s="40">
        <v>0</v>
      </c>
      <c r="IN249" s="40">
        <v>0</v>
      </c>
      <c r="IO249" s="40">
        <v>0</v>
      </c>
      <c r="IP249" s="40">
        <v>0</v>
      </c>
      <c r="IQ249" s="40">
        <v>0</v>
      </c>
      <c r="IR249" s="40">
        <v>0</v>
      </c>
      <c r="IS249" s="40">
        <v>0</v>
      </c>
      <c r="IT249" s="40">
        <v>0</v>
      </c>
      <c r="IU249" s="40">
        <v>0</v>
      </c>
      <c r="IV249" s="40">
        <v>0</v>
      </c>
      <c r="IW249" s="40">
        <v>0</v>
      </c>
      <c r="IX249" s="40">
        <v>0</v>
      </c>
      <c r="IY249" s="40">
        <v>0</v>
      </c>
      <c r="IZ249" s="40">
        <v>0</v>
      </c>
      <c r="JA249" s="40">
        <v>0</v>
      </c>
      <c r="JB249" s="40">
        <v>0</v>
      </c>
      <c r="JC249" s="40">
        <v>0</v>
      </c>
      <c r="JD249" s="40">
        <v>0</v>
      </c>
      <c r="JE249" s="40">
        <v>0</v>
      </c>
      <c r="JF249" s="40">
        <v>0</v>
      </c>
      <c r="JG249" s="40">
        <v>0</v>
      </c>
      <c r="JH249" s="40">
        <v>0</v>
      </c>
      <c r="JI249" s="40">
        <v>0</v>
      </c>
      <c r="JJ249" s="40">
        <v>0</v>
      </c>
      <c r="JK249" s="40">
        <v>0</v>
      </c>
      <c r="JL249" s="40">
        <v>0</v>
      </c>
      <c r="JM249" s="40">
        <v>0</v>
      </c>
      <c r="JN249" s="40">
        <v>0</v>
      </c>
      <c r="JO249" s="40">
        <v>0</v>
      </c>
      <c r="JP249" s="40">
        <v>0</v>
      </c>
      <c r="JQ249" s="40">
        <v>0</v>
      </c>
      <c r="JR249" s="40">
        <v>0</v>
      </c>
      <c r="JS249" s="9">
        <f>1/$H$8/$H$8</f>
        <v>0.1111111111111111</v>
      </c>
      <c r="JT249" s="9">
        <v>0</v>
      </c>
      <c r="JU249" s="9">
        <v>0</v>
      </c>
      <c r="JV249" s="9">
        <v>0</v>
      </c>
      <c r="JW249" s="9">
        <v>0</v>
      </c>
      <c r="JX249" s="9">
        <v>0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>
        <v>0</v>
      </c>
      <c r="KE249" s="9">
        <v>0</v>
      </c>
      <c r="KF249" s="9">
        <v>0</v>
      </c>
      <c r="KG249" s="9">
        <v>0</v>
      </c>
      <c r="KH249" s="9">
        <v>0</v>
      </c>
      <c r="KI249" s="9">
        <v>0</v>
      </c>
      <c r="KJ249" s="9">
        <v>0</v>
      </c>
      <c r="KK249" s="9">
        <v>0</v>
      </c>
      <c r="KL249" s="9">
        <f>-2/$H$8/$H$8</f>
        <v>-0.22222222222222221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>
        <v>0</v>
      </c>
      <c r="KU249" s="9">
        <v>0</v>
      </c>
      <c r="KV249" s="9">
        <v>0</v>
      </c>
      <c r="KW249" s="9">
        <v>0</v>
      </c>
      <c r="KX249" s="9">
        <v>0</v>
      </c>
      <c r="KY249" s="9">
        <v>0</v>
      </c>
      <c r="KZ249" s="9">
        <v>0</v>
      </c>
      <c r="LA249" s="9">
        <v>0</v>
      </c>
      <c r="LB249" s="9">
        <v>0</v>
      </c>
      <c r="LC249" s="9">
        <v>0</v>
      </c>
      <c r="LD249" s="9">
        <v>1</v>
      </c>
      <c r="LE249" s="9">
        <f>-2+1/$H$8/$H$8</f>
        <v>-1.8888888888888888</v>
      </c>
      <c r="LF249" s="9">
        <v>1</v>
      </c>
      <c r="LG249" s="40">
        <v>0</v>
      </c>
      <c r="LH249" s="40">
        <v>0</v>
      </c>
      <c r="LI249" s="40">
        <v>0</v>
      </c>
      <c r="LJ249" s="40">
        <v>0</v>
      </c>
      <c r="LK249" s="40">
        <v>0</v>
      </c>
      <c r="LL249" s="40">
        <v>0</v>
      </c>
      <c r="LM249" s="40">
        <v>0</v>
      </c>
      <c r="LN249" s="40">
        <v>0</v>
      </c>
      <c r="LO249" s="40">
        <v>0</v>
      </c>
      <c r="LP249" s="40">
        <v>0</v>
      </c>
      <c r="LQ249" s="40">
        <v>0</v>
      </c>
      <c r="LR249" s="40">
        <v>0</v>
      </c>
      <c r="LS249" s="40">
        <v>0</v>
      </c>
      <c r="LT249" s="40">
        <v>0</v>
      </c>
      <c r="LU249" s="40">
        <v>0</v>
      </c>
      <c r="LV249" s="40">
        <v>0</v>
      </c>
      <c r="LW249" s="40">
        <v>0</v>
      </c>
      <c r="LX249" s="40">
        <v>0</v>
      </c>
      <c r="LY249" s="40">
        <v>0</v>
      </c>
      <c r="LZ249" s="40">
        <v>0</v>
      </c>
      <c r="MA249" s="40">
        <v>0</v>
      </c>
      <c r="MB249" s="40">
        <v>0</v>
      </c>
      <c r="MC249" s="40">
        <v>0</v>
      </c>
      <c r="MD249" s="40">
        <v>0</v>
      </c>
      <c r="ME249" s="40">
        <v>0</v>
      </c>
      <c r="MF249" s="26"/>
      <c r="MG249" s="4">
        <f t="shared" si="3"/>
        <v>-7.8125E-3</v>
      </c>
      <c r="MH249" s="7"/>
      <c r="MI249" s="27">
        <v>127</v>
      </c>
      <c r="MJ249" s="29">
        <v>0.2007969657237737</v>
      </c>
    </row>
    <row r="250" spans="1:348" s="8" customFormat="1" x14ac:dyDescent="0.25">
      <c r="A250" s="1" t="s">
        <v>17</v>
      </c>
      <c r="B250" s="9">
        <v>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1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>
        <v>0</v>
      </c>
      <c r="FI250" s="9">
        <v>0</v>
      </c>
      <c r="FJ250" s="9">
        <v>0</v>
      </c>
      <c r="FK250" s="9">
        <v>0</v>
      </c>
      <c r="FL250" s="9">
        <v>0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>
        <v>0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>
        <v>0</v>
      </c>
      <c r="IV250" s="9">
        <v>0</v>
      </c>
      <c r="IW250" s="9">
        <v>0</v>
      </c>
      <c r="IX250" s="9">
        <v>0</v>
      </c>
      <c r="IY250" s="9">
        <v>0</v>
      </c>
      <c r="IZ250" s="9">
        <v>0</v>
      </c>
      <c r="JA250" s="9">
        <v>0</v>
      </c>
      <c r="JB250" s="9">
        <v>0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>
        <v>0</v>
      </c>
      <c r="JT250" s="9">
        <v>0</v>
      </c>
      <c r="JU250" s="9">
        <v>0</v>
      </c>
      <c r="JV250" s="9">
        <v>0</v>
      </c>
      <c r="JW250" s="9">
        <v>0</v>
      </c>
      <c r="JX250" s="9">
        <v>0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>
        <v>0</v>
      </c>
      <c r="KE250" s="9">
        <v>0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>
        <v>0</v>
      </c>
      <c r="KT250" s="9">
        <v>0</v>
      </c>
      <c r="KU250" s="9">
        <v>0</v>
      </c>
      <c r="KV250" s="9">
        <v>0</v>
      </c>
      <c r="KW250" s="9">
        <v>0</v>
      </c>
      <c r="KX250" s="9">
        <v>0</v>
      </c>
      <c r="KY250" s="9">
        <v>0</v>
      </c>
      <c r="KZ250" s="9">
        <v>0</v>
      </c>
      <c r="LA250" s="9">
        <v>0</v>
      </c>
      <c r="LB250" s="9">
        <v>0</v>
      </c>
      <c r="LC250" s="9">
        <v>0</v>
      </c>
      <c r="LD250" s="9">
        <v>0</v>
      </c>
      <c r="LE250" s="9">
        <v>0</v>
      </c>
      <c r="LF250" s="9">
        <v>0</v>
      </c>
      <c r="LG250" s="9">
        <v>0</v>
      </c>
      <c r="LH250" s="9">
        <v>0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0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>
        <v>0</v>
      </c>
      <c r="LZ250" s="9">
        <v>0</v>
      </c>
      <c r="MA250" s="9">
        <v>0</v>
      </c>
      <c r="MB250" s="9">
        <v>0</v>
      </c>
      <c r="MC250" s="9">
        <v>0</v>
      </c>
      <c r="MD250" s="9">
        <v>0</v>
      </c>
      <c r="ME250" s="9">
        <v>0</v>
      </c>
      <c r="MF250" s="23"/>
      <c r="MG250" s="6">
        <v>0</v>
      </c>
      <c r="MH250" s="18"/>
      <c r="MI250" s="27" t="str">
        <v>127a</v>
      </c>
      <c r="MJ250" s="28">
        <v>0.15930644015983886</v>
      </c>
    </row>
    <row r="251" spans="1:348" s="8" customFormat="1" x14ac:dyDescent="0.25">
      <c r="A251" s="1" t="s">
        <v>749</v>
      </c>
      <c r="B251" s="9">
        <v>0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1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>
        <v>0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0</v>
      </c>
      <c r="DN251" s="9">
        <v>0</v>
      </c>
      <c r="DO251" s="9">
        <v>0</v>
      </c>
      <c r="DP251" s="9">
        <v>0</v>
      </c>
      <c r="DQ251" s="9">
        <v>0</v>
      </c>
      <c r="DR251" s="9">
        <v>0</v>
      </c>
      <c r="DS251" s="9">
        <v>0</v>
      </c>
      <c r="DT251" s="9">
        <v>0</v>
      </c>
      <c r="DU251" s="9">
        <v>0</v>
      </c>
      <c r="DV251" s="9">
        <v>0</v>
      </c>
      <c r="DW251" s="9">
        <v>0</v>
      </c>
      <c r="DX251" s="9">
        <v>0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0</v>
      </c>
      <c r="EF251" s="9">
        <v>0</v>
      </c>
      <c r="EG251" s="9">
        <v>0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0</v>
      </c>
      <c r="FA251" s="9">
        <v>0</v>
      </c>
      <c r="FB251" s="9">
        <v>0</v>
      </c>
      <c r="FC251" s="9">
        <v>0</v>
      </c>
      <c r="FD251" s="9">
        <v>0</v>
      </c>
      <c r="FE251" s="9">
        <v>0</v>
      </c>
      <c r="FF251" s="9">
        <v>0</v>
      </c>
      <c r="FG251" s="9">
        <v>0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0</v>
      </c>
      <c r="GZ251" s="9">
        <v>0</v>
      </c>
      <c r="HA251" s="9">
        <v>0</v>
      </c>
      <c r="HB251" s="9">
        <v>0</v>
      </c>
      <c r="HC251" s="9">
        <v>0</v>
      </c>
      <c r="HD251" s="9">
        <v>0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>
        <v>0</v>
      </c>
      <c r="LB251" s="9">
        <v>0</v>
      </c>
      <c r="LC251" s="9">
        <v>0</v>
      </c>
      <c r="LD251" s="9">
        <v>0</v>
      </c>
      <c r="LE251" s="9">
        <v>0</v>
      </c>
      <c r="LF251" s="9">
        <v>0</v>
      </c>
      <c r="LG251" s="9">
        <v>0</v>
      </c>
      <c r="LH251" s="9">
        <v>0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>
        <v>0</v>
      </c>
      <c r="LQ251" s="9">
        <v>0</v>
      </c>
      <c r="LR251" s="9">
        <v>0</v>
      </c>
      <c r="LS251" s="9">
        <v>0</v>
      </c>
      <c r="LT251" s="9">
        <v>0</v>
      </c>
      <c r="LU251" s="9">
        <v>0</v>
      </c>
      <c r="LV251" s="9">
        <v>0</v>
      </c>
      <c r="LW251" s="9">
        <v>0</v>
      </c>
      <c r="LX251" s="9">
        <v>0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  <c r="ME251" s="9">
        <v>0</v>
      </c>
      <c r="MF251" s="23"/>
      <c r="MG251" s="6">
        <v>0</v>
      </c>
      <c r="MH251" s="18"/>
      <c r="MI251" s="27">
        <v>128</v>
      </c>
      <c r="MJ251" s="28">
        <v>0.1127355585305248</v>
      </c>
    </row>
    <row r="252" spans="1:348" x14ac:dyDescent="0.25">
      <c r="A252" s="1" t="s">
        <v>243</v>
      </c>
      <c r="B252" s="9">
        <v>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1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>
        <v>0</v>
      </c>
      <c r="LZ252" s="9">
        <v>0</v>
      </c>
      <c r="MA252" s="9">
        <v>0</v>
      </c>
      <c r="MB252" s="9">
        <v>0</v>
      </c>
      <c r="MC252" s="9">
        <v>0</v>
      </c>
      <c r="MD252" s="9">
        <v>0</v>
      </c>
      <c r="ME252" s="9">
        <v>0</v>
      </c>
      <c r="MF252" s="23"/>
      <c r="MG252" s="6">
        <v>0</v>
      </c>
      <c r="MH252" s="18"/>
      <c r="MI252" s="27" t="str">
        <v>128a</v>
      </c>
      <c r="MJ252" s="28">
        <v>5.9916541554366043E-2</v>
      </c>
    </row>
    <row r="253" spans="1:348" x14ac:dyDescent="0.25">
      <c r="A253" s="1" t="s">
        <v>750</v>
      </c>
      <c r="B253" s="9">
        <v>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  <c r="ME253" s="9">
        <v>0</v>
      </c>
      <c r="MF253" s="23"/>
      <c r="MG253" s="6">
        <v>0</v>
      </c>
      <c r="MH253" s="18"/>
      <c r="MI253" s="27">
        <v>129</v>
      </c>
      <c r="MJ253" s="28">
        <v>-1.0161001292410946E-18</v>
      </c>
    </row>
    <row r="254" spans="1:348" x14ac:dyDescent="0.25">
      <c r="A254" s="1" t="s">
        <v>244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1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>
        <v>0</v>
      </c>
      <c r="JT254" s="9">
        <v>0</v>
      </c>
      <c r="JU254" s="9">
        <v>0</v>
      </c>
      <c r="JV254" s="9">
        <v>0</v>
      </c>
      <c r="JW254" s="9">
        <v>0</v>
      </c>
      <c r="JX254" s="9">
        <v>0</v>
      </c>
      <c r="JY254" s="9">
        <v>0</v>
      </c>
      <c r="JZ254" s="9">
        <v>0</v>
      </c>
      <c r="KA254" s="9">
        <v>0</v>
      </c>
      <c r="KB254" s="9">
        <v>0</v>
      </c>
      <c r="KC254" s="9">
        <v>0</v>
      </c>
      <c r="KD254" s="9">
        <v>0</v>
      </c>
      <c r="KE254" s="9">
        <v>0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>
        <v>0</v>
      </c>
      <c r="LZ254" s="9">
        <v>0</v>
      </c>
      <c r="MA254" s="9">
        <v>0</v>
      </c>
      <c r="MB254" s="9">
        <v>0</v>
      </c>
      <c r="MC254" s="9">
        <v>0</v>
      </c>
      <c r="MD254" s="9">
        <v>0</v>
      </c>
      <c r="ME254" s="9">
        <v>0</v>
      </c>
      <c r="MF254" s="23"/>
      <c r="MG254" s="6">
        <v>0</v>
      </c>
      <c r="MH254" s="18"/>
      <c r="MI254" s="27" t="str">
        <v>129a</v>
      </c>
      <c r="MJ254" s="28">
        <v>-6.7729041554366043E-2</v>
      </c>
    </row>
    <row r="255" spans="1:348" x14ac:dyDescent="0.25">
      <c r="A255" s="1" t="s">
        <v>751</v>
      </c>
      <c r="B255" s="9">
        <v>0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1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  <c r="ME255" s="9">
        <v>0</v>
      </c>
      <c r="MF255" s="23"/>
      <c r="MG255" s="6">
        <v>0</v>
      </c>
      <c r="MH255" s="18"/>
      <c r="MI255" s="27" t="str">
        <v>131*a</v>
      </c>
      <c r="MJ255" s="28">
        <v>-5.9608969833741171E-2</v>
      </c>
    </row>
    <row r="256" spans="1:348" x14ac:dyDescent="0.25">
      <c r="A256" s="1" t="s">
        <v>245</v>
      </c>
      <c r="B256" s="9">
        <v>0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1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>
        <v>0</v>
      </c>
      <c r="IO256" s="9">
        <v>0</v>
      </c>
      <c r="IP256" s="9">
        <v>0</v>
      </c>
      <c r="IQ256" s="9">
        <v>0</v>
      </c>
      <c r="IR256" s="9">
        <v>0</v>
      </c>
      <c r="IS256" s="9">
        <v>0</v>
      </c>
      <c r="IT256" s="9">
        <v>0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>
        <v>0</v>
      </c>
      <c r="KG256" s="9">
        <v>0</v>
      </c>
      <c r="KH256" s="9">
        <v>0</v>
      </c>
      <c r="KI256" s="9">
        <v>0</v>
      </c>
      <c r="KJ256" s="9">
        <v>0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>
        <v>0</v>
      </c>
      <c r="KU256" s="9">
        <v>0</v>
      </c>
      <c r="KV256" s="9">
        <v>0</v>
      </c>
      <c r="KW256" s="9">
        <v>0</v>
      </c>
      <c r="KX256" s="9">
        <v>0</v>
      </c>
      <c r="KY256" s="9">
        <v>0</v>
      </c>
      <c r="KZ256" s="9">
        <v>0</v>
      </c>
      <c r="LA256" s="9">
        <v>0</v>
      </c>
      <c r="LB256" s="9">
        <v>0</v>
      </c>
      <c r="LC256" s="9">
        <v>0</v>
      </c>
      <c r="LD256" s="9">
        <v>0</v>
      </c>
      <c r="LE256" s="9">
        <v>0</v>
      </c>
      <c r="LF256" s="9">
        <v>0</v>
      </c>
      <c r="LG256" s="9">
        <v>0</v>
      </c>
      <c r="LH256" s="9">
        <v>0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>
        <v>0</v>
      </c>
      <c r="LZ256" s="9">
        <v>0</v>
      </c>
      <c r="MA256" s="9">
        <v>0</v>
      </c>
      <c r="MB256" s="9">
        <v>0</v>
      </c>
      <c r="MC256" s="9">
        <v>0</v>
      </c>
      <c r="MD256" s="9">
        <v>0</v>
      </c>
      <c r="ME256" s="9">
        <v>0</v>
      </c>
      <c r="MF256" s="23"/>
      <c r="MG256" s="6">
        <v>0</v>
      </c>
      <c r="MH256" s="18"/>
      <c r="MI256" s="27">
        <v>131</v>
      </c>
      <c r="MJ256" s="28">
        <v>0</v>
      </c>
    </row>
    <row r="257" spans="1:348" x14ac:dyDescent="0.25">
      <c r="A257" s="1" t="s">
        <v>752</v>
      </c>
      <c r="B257" s="9">
        <v>0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1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>
        <v>0</v>
      </c>
      <c r="BU257" s="9">
        <v>0</v>
      </c>
      <c r="BV257" s="9">
        <v>0</v>
      </c>
      <c r="BW257" s="9">
        <v>0</v>
      </c>
      <c r="BX257" s="9">
        <v>0</v>
      </c>
      <c r="BY257" s="9">
        <v>0</v>
      </c>
      <c r="BZ257" s="9">
        <v>0</v>
      </c>
      <c r="CA257" s="9">
        <v>0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>
        <v>0</v>
      </c>
      <c r="CW257" s="9">
        <v>0</v>
      </c>
      <c r="CX257" s="9">
        <v>0</v>
      </c>
      <c r="CY257" s="9">
        <v>0</v>
      </c>
      <c r="CZ257" s="9">
        <v>0</v>
      </c>
      <c r="DA257" s="9">
        <v>0</v>
      </c>
      <c r="DB257" s="9">
        <v>0</v>
      </c>
      <c r="DC257" s="9">
        <v>0</v>
      </c>
      <c r="DD257" s="9">
        <v>0</v>
      </c>
      <c r="DE257" s="9">
        <v>0</v>
      </c>
      <c r="DF257" s="9">
        <v>0</v>
      </c>
      <c r="DG257" s="9">
        <v>0</v>
      </c>
      <c r="DH257" s="9">
        <v>0</v>
      </c>
      <c r="DI257" s="9">
        <v>0</v>
      </c>
      <c r="DJ257" s="9">
        <v>0</v>
      </c>
      <c r="DK257" s="9">
        <v>0</v>
      </c>
      <c r="DL257" s="9">
        <v>0</v>
      </c>
      <c r="DM257" s="9">
        <v>0</v>
      </c>
      <c r="DN257" s="9">
        <v>0</v>
      </c>
      <c r="DO257" s="9">
        <v>0</v>
      </c>
      <c r="DP257" s="9">
        <v>0</v>
      </c>
      <c r="DQ257" s="9">
        <v>0</v>
      </c>
      <c r="DR257" s="9">
        <v>0</v>
      </c>
      <c r="DS257" s="9">
        <v>0</v>
      </c>
      <c r="DT257" s="9">
        <v>0</v>
      </c>
      <c r="DU257" s="9">
        <v>0</v>
      </c>
      <c r="DV257" s="9">
        <v>0</v>
      </c>
      <c r="DW257" s="9">
        <v>0</v>
      </c>
      <c r="DX257" s="9">
        <v>0</v>
      </c>
      <c r="DY257" s="9">
        <v>0</v>
      </c>
      <c r="DZ257" s="9">
        <v>0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0</v>
      </c>
      <c r="EK257" s="9">
        <v>0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>
        <v>0</v>
      </c>
      <c r="EY257" s="9">
        <v>0</v>
      </c>
      <c r="EZ257" s="9">
        <v>0</v>
      </c>
      <c r="FA257" s="9">
        <v>0</v>
      </c>
      <c r="FB257" s="9">
        <v>0</v>
      </c>
      <c r="FC257" s="9">
        <v>0</v>
      </c>
      <c r="FD257" s="9">
        <v>0</v>
      </c>
      <c r="FE257" s="9">
        <v>0</v>
      </c>
      <c r="FF257" s="9">
        <v>0</v>
      </c>
      <c r="FG257" s="9">
        <v>0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>
        <v>0</v>
      </c>
      <c r="FV257" s="9">
        <v>0</v>
      </c>
      <c r="FW257" s="9">
        <v>0</v>
      </c>
      <c r="FX257" s="9">
        <v>0</v>
      </c>
      <c r="FY257" s="9">
        <v>0</v>
      </c>
      <c r="FZ257" s="9">
        <v>0</v>
      </c>
      <c r="GA257" s="9">
        <v>0</v>
      </c>
      <c r="GB257" s="9">
        <v>0</v>
      </c>
      <c r="GC257" s="9">
        <v>0</v>
      </c>
      <c r="GD257" s="9">
        <v>0</v>
      </c>
      <c r="GE257" s="9">
        <v>0</v>
      </c>
      <c r="GF257" s="9">
        <v>0</v>
      </c>
      <c r="GG257" s="9">
        <v>0</v>
      </c>
      <c r="GH257" s="9">
        <v>0</v>
      </c>
      <c r="GI257" s="9">
        <v>0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>
        <v>0</v>
      </c>
      <c r="GX257" s="9">
        <v>0</v>
      </c>
      <c r="GY257" s="9">
        <v>0</v>
      </c>
      <c r="GZ257" s="9">
        <v>0</v>
      </c>
      <c r="HA257" s="9">
        <v>0</v>
      </c>
      <c r="HB257" s="9">
        <v>0</v>
      </c>
      <c r="HC257" s="9">
        <v>0</v>
      </c>
      <c r="HD257" s="9">
        <v>0</v>
      </c>
      <c r="HE257" s="9">
        <v>0</v>
      </c>
      <c r="HF257" s="9">
        <v>0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>
        <v>0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>
        <v>0</v>
      </c>
      <c r="IC257" s="9">
        <v>0</v>
      </c>
      <c r="ID257" s="9">
        <v>0</v>
      </c>
      <c r="IE257" s="9">
        <v>0</v>
      </c>
      <c r="IF257" s="9">
        <v>0</v>
      </c>
      <c r="IG257" s="9">
        <v>0</v>
      </c>
      <c r="IH257" s="9">
        <v>0</v>
      </c>
      <c r="II257" s="9">
        <v>0</v>
      </c>
      <c r="IJ257" s="9">
        <v>0</v>
      </c>
      <c r="IK257" s="9">
        <v>0</v>
      </c>
      <c r="IL257" s="9">
        <v>0</v>
      </c>
      <c r="IM257" s="9">
        <v>0</v>
      </c>
      <c r="IN257" s="9">
        <v>0</v>
      </c>
      <c r="IO257" s="9">
        <v>0</v>
      </c>
      <c r="IP257" s="9">
        <v>0</v>
      </c>
      <c r="IQ257" s="9">
        <v>0</v>
      </c>
      <c r="IR257" s="9">
        <v>0</v>
      </c>
      <c r="IS257" s="9">
        <v>0</v>
      </c>
      <c r="IT257" s="9">
        <v>0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>
        <v>0</v>
      </c>
      <c r="KG257" s="9">
        <v>0</v>
      </c>
      <c r="KH257" s="9">
        <v>0</v>
      </c>
      <c r="KI257" s="9">
        <v>0</v>
      </c>
      <c r="KJ257" s="9">
        <v>0</v>
      </c>
      <c r="KK257" s="9">
        <v>0</v>
      </c>
      <c r="KL257" s="9">
        <v>0</v>
      </c>
      <c r="KM257" s="9">
        <v>0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>
        <v>0</v>
      </c>
      <c r="KT257" s="9">
        <v>0</v>
      </c>
      <c r="KU257" s="9">
        <v>0</v>
      </c>
      <c r="KV257" s="9">
        <v>0</v>
      </c>
      <c r="KW257" s="9">
        <v>0</v>
      </c>
      <c r="KX257" s="9">
        <v>0</v>
      </c>
      <c r="KY257" s="9">
        <v>0</v>
      </c>
      <c r="KZ257" s="9">
        <v>0</v>
      </c>
      <c r="LA257" s="9">
        <v>0</v>
      </c>
      <c r="LB257" s="9">
        <v>0</v>
      </c>
      <c r="LC257" s="9">
        <v>0</v>
      </c>
      <c r="LD257" s="9">
        <v>0</v>
      </c>
      <c r="LE257" s="9">
        <v>0</v>
      </c>
      <c r="LF257" s="9">
        <v>0</v>
      </c>
      <c r="LG257" s="9">
        <v>0</v>
      </c>
      <c r="LH257" s="9">
        <v>0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>
        <v>0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  <c r="ME257" s="9">
        <v>0</v>
      </c>
      <c r="MF257" s="23"/>
      <c r="MG257" s="6">
        <v>0</v>
      </c>
      <c r="MH257" s="18"/>
      <c r="MI257" s="27" t="str">
        <v>131a</v>
      </c>
      <c r="MJ257" s="28">
        <v>5.1796469833741178E-2</v>
      </c>
    </row>
    <row r="258" spans="1:348" x14ac:dyDescent="0.25">
      <c r="A258" s="1" t="s">
        <v>246</v>
      </c>
      <c r="B258" s="9">
        <v>0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1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>
        <v>0</v>
      </c>
      <c r="EI258" s="9">
        <v>0</v>
      </c>
      <c r="EJ258" s="9">
        <v>0</v>
      </c>
      <c r="EK258" s="9">
        <v>0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>
        <v>0</v>
      </c>
      <c r="FV258" s="9">
        <v>0</v>
      </c>
      <c r="FW258" s="9">
        <v>0</v>
      </c>
      <c r="FX258" s="9">
        <v>0</v>
      </c>
      <c r="FY258" s="9">
        <v>0</v>
      </c>
      <c r="FZ258" s="9">
        <v>0</v>
      </c>
      <c r="GA258" s="9">
        <v>0</v>
      </c>
      <c r="GB258" s="9">
        <v>0</v>
      </c>
      <c r="GC258" s="9">
        <v>0</v>
      </c>
      <c r="GD258" s="9">
        <v>0</v>
      </c>
      <c r="GE258" s="9">
        <v>0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>
        <v>0</v>
      </c>
      <c r="IJ258" s="9">
        <v>0</v>
      </c>
      <c r="IK258" s="9">
        <v>0</v>
      </c>
      <c r="IL258" s="9">
        <v>0</v>
      </c>
      <c r="IM258" s="9">
        <v>0</v>
      </c>
      <c r="IN258" s="9">
        <v>0</v>
      </c>
      <c r="IO258" s="9">
        <v>0</v>
      </c>
      <c r="IP258" s="9">
        <v>0</v>
      </c>
      <c r="IQ258" s="9">
        <v>0</v>
      </c>
      <c r="IR258" s="9">
        <v>0</v>
      </c>
      <c r="IS258" s="9">
        <v>0</v>
      </c>
      <c r="IT258" s="9">
        <v>0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>
        <v>0</v>
      </c>
      <c r="KG258" s="9">
        <v>0</v>
      </c>
      <c r="KH258" s="9">
        <v>0</v>
      </c>
      <c r="KI258" s="9">
        <v>0</v>
      </c>
      <c r="KJ258" s="9">
        <v>0</v>
      </c>
      <c r="KK258" s="9">
        <v>0</v>
      </c>
      <c r="KL258" s="9">
        <v>0</v>
      </c>
      <c r="KM258" s="9">
        <v>0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>
        <v>0</v>
      </c>
      <c r="LD258" s="9">
        <v>0</v>
      </c>
      <c r="LE258" s="9">
        <v>0</v>
      </c>
      <c r="LF258" s="9">
        <v>0</v>
      </c>
      <c r="LG258" s="9">
        <v>0</v>
      </c>
      <c r="LH258" s="9">
        <v>0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>
        <v>0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  <c r="ME258" s="9">
        <v>0</v>
      </c>
      <c r="MF258" s="23"/>
      <c r="MG258" s="6">
        <v>0</v>
      </c>
      <c r="MH258" s="18"/>
      <c r="MI258" s="27">
        <v>132</v>
      </c>
      <c r="MJ258" s="28">
        <v>9.5843393079069167E-2</v>
      </c>
    </row>
    <row r="259" spans="1:348" x14ac:dyDescent="0.25">
      <c r="A259" s="1" t="s">
        <v>753</v>
      </c>
      <c r="B259" s="9">
        <v>0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1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9">
        <v>0</v>
      </c>
      <c r="CW259" s="9">
        <v>0</v>
      </c>
      <c r="CX259" s="9">
        <v>0</v>
      </c>
      <c r="CY259" s="9">
        <v>0</v>
      </c>
      <c r="CZ259" s="9">
        <v>0</v>
      </c>
      <c r="DA259" s="9">
        <v>0</v>
      </c>
      <c r="DB259" s="9">
        <v>0</v>
      </c>
      <c r="DC259" s="9">
        <v>0</v>
      </c>
      <c r="DD259" s="9">
        <v>0</v>
      </c>
      <c r="DE259" s="9">
        <v>0</v>
      </c>
      <c r="DF259" s="9">
        <v>0</v>
      </c>
      <c r="DG259" s="9">
        <v>0</v>
      </c>
      <c r="DH259" s="9">
        <v>0</v>
      </c>
      <c r="DI259" s="9">
        <v>0</v>
      </c>
      <c r="DJ259" s="9">
        <v>0</v>
      </c>
      <c r="DK259" s="9">
        <v>0</v>
      </c>
      <c r="DL259" s="9">
        <v>0</v>
      </c>
      <c r="DM259" s="9">
        <v>0</v>
      </c>
      <c r="DN259" s="9">
        <v>0</v>
      </c>
      <c r="DO259" s="9">
        <v>0</v>
      </c>
      <c r="DP259" s="9">
        <v>0</v>
      </c>
      <c r="DQ259" s="9">
        <v>0</v>
      </c>
      <c r="DR259" s="9">
        <v>0</v>
      </c>
      <c r="DS259" s="9">
        <v>0</v>
      </c>
      <c r="DT259" s="9">
        <v>0</v>
      </c>
      <c r="DU259" s="9">
        <v>0</v>
      </c>
      <c r="DV259" s="9">
        <v>0</v>
      </c>
      <c r="DW259" s="9">
        <v>0</v>
      </c>
      <c r="DX259" s="9">
        <v>0</v>
      </c>
      <c r="DY259" s="9">
        <v>0</v>
      </c>
      <c r="DZ259" s="9">
        <v>0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>
        <v>0</v>
      </c>
      <c r="EM259" s="9">
        <v>0</v>
      </c>
      <c r="EN259" s="9">
        <v>0</v>
      </c>
      <c r="EO259" s="9">
        <v>0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>
        <v>0</v>
      </c>
      <c r="FV259" s="9">
        <v>0</v>
      </c>
      <c r="FW259" s="9">
        <v>0</v>
      </c>
      <c r="FX259" s="9">
        <v>0</v>
      </c>
      <c r="FY259" s="9">
        <v>0</v>
      </c>
      <c r="FZ259" s="9">
        <v>0</v>
      </c>
      <c r="GA259" s="9">
        <v>0</v>
      </c>
      <c r="GB259" s="9">
        <v>0</v>
      </c>
      <c r="GC259" s="9">
        <v>0</v>
      </c>
      <c r="GD259" s="9">
        <v>0</v>
      </c>
      <c r="GE259" s="9">
        <v>0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>
        <v>0</v>
      </c>
      <c r="JG259" s="9">
        <v>0</v>
      </c>
      <c r="JH259" s="9">
        <v>0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>
        <v>0</v>
      </c>
      <c r="KU259" s="9">
        <v>0</v>
      </c>
      <c r="KV259" s="9">
        <v>0</v>
      </c>
      <c r="KW259" s="9">
        <v>0</v>
      </c>
      <c r="KX259" s="9">
        <v>0</v>
      </c>
      <c r="KY259" s="9">
        <v>0</v>
      </c>
      <c r="KZ259" s="9">
        <v>0</v>
      </c>
      <c r="LA259" s="9">
        <v>0</v>
      </c>
      <c r="LB259" s="9">
        <v>0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>
        <v>0</v>
      </c>
      <c r="LQ259" s="9">
        <v>0</v>
      </c>
      <c r="LR259" s="9">
        <v>0</v>
      </c>
      <c r="LS259" s="9">
        <v>0</v>
      </c>
      <c r="LT259" s="9">
        <v>0</v>
      </c>
      <c r="LU259" s="9">
        <v>0</v>
      </c>
      <c r="LV259" s="9">
        <v>0</v>
      </c>
      <c r="LW259" s="9">
        <v>0</v>
      </c>
      <c r="LX259" s="9">
        <v>0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  <c r="ME259" s="9">
        <v>0</v>
      </c>
      <c r="MF259" s="23"/>
      <c r="MG259" s="6">
        <v>0</v>
      </c>
      <c r="MH259" s="18"/>
      <c r="MI259" s="27" t="str">
        <v>132a</v>
      </c>
      <c r="MJ259" s="28">
        <v>0.13207382348833285</v>
      </c>
    </row>
    <row r="260" spans="1:348" x14ac:dyDescent="0.25">
      <c r="A260" s="1" t="s">
        <v>247</v>
      </c>
      <c r="B260" s="9">
        <v>0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1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>
        <v>0</v>
      </c>
      <c r="FR260" s="9">
        <v>0</v>
      </c>
      <c r="FS260" s="9">
        <v>0</v>
      </c>
      <c r="FT260" s="9">
        <v>0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>
        <v>0</v>
      </c>
      <c r="IV260" s="9">
        <v>0</v>
      </c>
      <c r="IW260" s="9">
        <v>0</v>
      </c>
      <c r="IX260" s="9">
        <v>0</v>
      </c>
      <c r="IY260" s="9">
        <v>0</v>
      </c>
      <c r="IZ260" s="9">
        <v>0</v>
      </c>
      <c r="JA260" s="9">
        <v>0</v>
      </c>
      <c r="JB260" s="9">
        <v>0</v>
      </c>
      <c r="JC260" s="9">
        <v>0</v>
      </c>
      <c r="JD260" s="9">
        <v>0</v>
      </c>
      <c r="JE260" s="9">
        <v>0</v>
      </c>
      <c r="JF260" s="9">
        <v>0</v>
      </c>
      <c r="JG260" s="9">
        <v>0</v>
      </c>
      <c r="JH260" s="9">
        <v>0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>
        <v>0</v>
      </c>
      <c r="LQ260" s="9">
        <v>0</v>
      </c>
      <c r="LR260" s="9">
        <v>0</v>
      </c>
      <c r="LS260" s="9">
        <v>0</v>
      </c>
      <c r="LT260" s="9">
        <v>0</v>
      </c>
      <c r="LU260" s="9">
        <v>0</v>
      </c>
      <c r="LV260" s="9">
        <v>0</v>
      </c>
      <c r="LW260" s="9">
        <v>0</v>
      </c>
      <c r="LX260" s="9">
        <v>0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  <c r="ME260" s="9">
        <v>0</v>
      </c>
      <c r="MF260" s="23"/>
      <c r="MG260" s="6">
        <v>0</v>
      </c>
      <c r="MH260" s="18"/>
      <c r="MI260" s="27">
        <v>133</v>
      </c>
      <c r="MJ260" s="28">
        <v>0.16012465172290738</v>
      </c>
    </row>
    <row r="261" spans="1:348" x14ac:dyDescent="0.25">
      <c r="A261" s="1" t="s">
        <v>754</v>
      </c>
      <c r="B261" s="9">
        <v>0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1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>
        <v>0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9">
        <v>0</v>
      </c>
      <c r="DL261" s="9">
        <v>0</v>
      </c>
      <c r="DM261" s="9">
        <v>0</v>
      </c>
      <c r="DN261" s="9">
        <v>0</v>
      </c>
      <c r="DO261" s="9">
        <v>0</v>
      </c>
      <c r="DP261" s="9">
        <v>0</v>
      </c>
      <c r="DQ261" s="9">
        <v>0</v>
      </c>
      <c r="DR261" s="9">
        <v>0</v>
      </c>
      <c r="DS261" s="9">
        <v>0</v>
      </c>
      <c r="DT261" s="9">
        <v>0</v>
      </c>
      <c r="DU261" s="9">
        <v>0</v>
      </c>
      <c r="DV261" s="9">
        <v>0</v>
      </c>
      <c r="DW261" s="9">
        <v>0</v>
      </c>
      <c r="DX261" s="9">
        <v>0</v>
      </c>
      <c r="DY261" s="9">
        <v>0</v>
      </c>
      <c r="DZ261" s="9">
        <v>0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>
        <v>0</v>
      </c>
      <c r="EM261" s="9">
        <v>0</v>
      </c>
      <c r="EN261" s="9">
        <v>0</v>
      </c>
      <c r="EO261" s="9">
        <v>0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>
        <v>0</v>
      </c>
      <c r="FR261" s="9">
        <v>0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0</v>
      </c>
      <c r="GX261" s="9">
        <v>0</v>
      </c>
      <c r="GY261" s="9">
        <v>0</v>
      </c>
      <c r="GZ261" s="9">
        <v>0</v>
      </c>
      <c r="HA261" s="9">
        <v>0</v>
      </c>
      <c r="HB261" s="9">
        <v>0</v>
      </c>
      <c r="HC261" s="9">
        <v>0</v>
      </c>
      <c r="HD261" s="9">
        <v>0</v>
      </c>
      <c r="HE261" s="9">
        <v>0</v>
      </c>
      <c r="HF261" s="9">
        <v>0</v>
      </c>
      <c r="HG261" s="9">
        <v>0</v>
      </c>
      <c r="HH261" s="9">
        <v>0</v>
      </c>
      <c r="HI261" s="9">
        <v>0</v>
      </c>
      <c r="HJ261" s="9">
        <v>0</v>
      </c>
      <c r="HK261" s="9">
        <v>0</v>
      </c>
      <c r="HL261" s="9">
        <v>0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>
        <v>0</v>
      </c>
      <c r="IV261" s="9">
        <v>0</v>
      </c>
      <c r="IW261" s="9">
        <v>0</v>
      </c>
      <c r="IX261" s="9">
        <v>0</v>
      </c>
      <c r="IY261" s="9">
        <v>0</v>
      </c>
      <c r="IZ261" s="9">
        <v>0</v>
      </c>
      <c r="JA261" s="9">
        <v>0</v>
      </c>
      <c r="JB261" s="9">
        <v>0</v>
      </c>
      <c r="JC261" s="9">
        <v>0</v>
      </c>
      <c r="JD261" s="9">
        <v>0</v>
      </c>
      <c r="JE261" s="9">
        <v>0</v>
      </c>
      <c r="JF261" s="9">
        <v>0</v>
      </c>
      <c r="JG261" s="9">
        <v>0</v>
      </c>
      <c r="JH261" s="9">
        <v>0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>
        <v>0</v>
      </c>
      <c r="KT261" s="9">
        <v>0</v>
      </c>
      <c r="KU261" s="9">
        <v>0</v>
      </c>
      <c r="KV261" s="9">
        <v>0</v>
      </c>
      <c r="KW261" s="9">
        <v>0</v>
      </c>
      <c r="KX261" s="9">
        <v>0</v>
      </c>
      <c r="KY261" s="9">
        <v>0</v>
      </c>
      <c r="KZ261" s="9">
        <v>0</v>
      </c>
      <c r="LA261" s="9">
        <v>0</v>
      </c>
      <c r="LB261" s="9">
        <v>0</v>
      </c>
      <c r="LC261" s="9">
        <v>0</v>
      </c>
      <c r="LD261" s="9">
        <v>0</v>
      </c>
      <c r="LE261" s="9">
        <v>0</v>
      </c>
      <c r="LF261" s="9">
        <v>0</v>
      </c>
      <c r="LG261" s="9">
        <v>0</v>
      </c>
      <c r="LH261" s="9">
        <v>0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>
        <v>0</v>
      </c>
      <c r="LQ261" s="9">
        <v>0</v>
      </c>
      <c r="LR261" s="9">
        <v>0</v>
      </c>
      <c r="LS261" s="9">
        <v>0</v>
      </c>
      <c r="LT261" s="9">
        <v>0</v>
      </c>
      <c r="LU261" s="9">
        <v>0</v>
      </c>
      <c r="LV261" s="9">
        <v>0</v>
      </c>
      <c r="LW261" s="9">
        <v>0</v>
      </c>
      <c r="LX261" s="9">
        <v>0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  <c r="ME261" s="9">
        <v>0</v>
      </c>
      <c r="MF261" s="23"/>
      <c r="MG261" s="6">
        <v>0</v>
      </c>
      <c r="MH261" s="18"/>
      <c r="MI261" s="27" t="str">
        <v>133a</v>
      </c>
      <c r="MJ261" s="28">
        <v>0.17907722604109075</v>
      </c>
    </row>
    <row r="262" spans="1:348" x14ac:dyDescent="0.25">
      <c r="A262" s="1" t="s">
        <v>248</v>
      </c>
      <c r="B262" s="9">
        <v>0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1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0</v>
      </c>
      <c r="DF262" s="9">
        <v>0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0</v>
      </c>
      <c r="DQ262" s="9">
        <v>0</v>
      </c>
      <c r="DR262" s="9">
        <v>0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0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>
        <v>0</v>
      </c>
      <c r="GX262" s="9">
        <v>0</v>
      </c>
      <c r="GY262" s="9">
        <v>0</v>
      </c>
      <c r="GZ262" s="9">
        <v>0</v>
      </c>
      <c r="HA262" s="9">
        <v>0</v>
      </c>
      <c r="HB262" s="9">
        <v>0</v>
      </c>
      <c r="HC262" s="9">
        <v>0</v>
      </c>
      <c r="HD262" s="9">
        <v>0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  <c r="ME262" s="9">
        <v>0</v>
      </c>
      <c r="MF262" s="23"/>
      <c r="MG262" s="6">
        <v>0</v>
      </c>
      <c r="MH262" s="18"/>
      <c r="MI262" s="27">
        <v>134</v>
      </c>
      <c r="MJ262" s="28">
        <v>0.19125228381470977</v>
      </c>
    </row>
    <row r="263" spans="1:348" x14ac:dyDescent="0.25">
      <c r="A263" s="1" t="s">
        <v>755</v>
      </c>
      <c r="B263" s="9">
        <v>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1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>
        <v>0</v>
      </c>
      <c r="DE263" s="9">
        <v>0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0</v>
      </c>
      <c r="DP263" s="9">
        <v>0</v>
      </c>
      <c r="DQ263" s="9">
        <v>0</v>
      </c>
      <c r="DR263" s="9">
        <v>0</v>
      </c>
      <c r="DS263" s="9">
        <v>0</v>
      </c>
      <c r="DT263" s="9">
        <v>0</v>
      </c>
      <c r="DU263" s="9">
        <v>0</v>
      </c>
      <c r="DV263" s="9">
        <v>0</v>
      </c>
      <c r="DW263" s="9">
        <v>0</v>
      </c>
      <c r="DX263" s="9">
        <v>0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0</v>
      </c>
      <c r="FF263" s="9">
        <v>0</v>
      </c>
      <c r="FG263" s="9">
        <v>0</v>
      </c>
      <c r="FH263" s="9">
        <v>0</v>
      </c>
      <c r="FI263" s="9">
        <v>0</v>
      </c>
      <c r="FJ263" s="9">
        <v>0</v>
      </c>
      <c r="FK263" s="9">
        <v>0</v>
      </c>
      <c r="FL263" s="9">
        <v>0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0</v>
      </c>
      <c r="HC263" s="9">
        <v>0</v>
      </c>
      <c r="HD263" s="9">
        <v>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>
        <v>0</v>
      </c>
      <c r="IV263" s="9">
        <v>0</v>
      </c>
      <c r="IW263" s="9">
        <v>0</v>
      </c>
      <c r="IX263" s="9">
        <v>0</v>
      </c>
      <c r="IY263" s="9">
        <v>0</v>
      </c>
      <c r="IZ263" s="9">
        <v>0</v>
      </c>
      <c r="JA263" s="9">
        <v>0</v>
      </c>
      <c r="JB263" s="9">
        <v>0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>
        <v>0</v>
      </c>
      <c r="LA263" s="9">
        <v>0</v>
      </c>
      <c r="LB263" s="9">
        <v>0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>
        <v>0</v>
      </c>
      <c r="LQ263" s="9">
        <v>0</v>
      </c>
      <c r="LR263" s="9">
        <v>0</v>
      </c>
      <c r="LS263" s="9">
        <v>0</v>
      </c>
      <c r="LT263" s="9">
        <v>0</v>
      </c>
      <c r="LU263" s="9">
        <v>0</v>
      </c>
      <c r="LV263" s="9">
        <v>0</v>
      </c>
      <c r="LW263" s="9">
        <v>0</v>
      </c>
      <c r="LX263" s="9">
        <v>0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  <c r="ME263" s="9">
        <v>0</v>
      </c>
      <c r="MF263" s="23"/>
      <c r="MG263" s="6">
        <v>0</v>
      </c>
      <c r="MH263" s="18"/>
      <c r="MI263" s="27" t="str">
        <v>134a</v>
      </c>
      <c r="MJ263" s="28">
        <v>0.19805673963146872</v>
      </c>
    </row>
    <row r="264" spans="1:348" x14ac:dyDescent="0.25">
      <c r="A264" s="1" t="s">
        <v>249</v>
      </c>
      <c r="B264" s="9">
        <v>0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1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>
        <v>0</v>
      </c>
      <c r="IV264" s="9">
        <v>0</v>
      </c>
      <c r="IW264" s="9">
        <v>0</v>
      </c>
      <c r="IX264" s="9">
        <v>0</v>
      </c>
      <c r="IY264" s="9">
        <v>0</v>
      </c>
      <c r="IZ264" s="9">
        <v>0</v>
      </c>
      <c r="JA264" s="9">
        <v>0</v>
      </c>
      <c r="JB264" s="9">
        <v>0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>
        <v>0</v>
      </c>
      <c r="KT264" s="9">
        <v>0</v>
      </c>
      <c r="KU264" s="9">
        <v>0</v>
      </c>
      <c r="KV264" s="9">
        <v>0</v>
      </c>
      <c r="KW264" s="9">
        <v>0</v>
      </c>
      <c r="KX264" s="9">
        <v>0</v>
      </c>
      <c r="KY264" s="9">
        <v>0</v>
      </c>
      <c r="KZ264" s="9">
        <v>0</v>
      </c>
      <c r="LA264" s="9">
        <v>0</v>
      </c>
      <c r="LB264" s="9">
        <v>0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  <c r="ME264" s="9">
        <v>0</v>
      </c>
      <c r="MF264" s="23"/>
      <c r="MG264" s="6">
        <v>0</v>
      </c>
      <c r="MH264" s="18"/>
      <c r="MI264" s="27">
        <v>135</v>
      </c>
      <c r="MJ264" s="28">
        <v>0.20024560946533601</v>
      </c>
    </row>
    <row r="265" spans="1:348" x14ac:dyDescent="0.25">
      <c r="A265" s="1" t="s">
        <v>756</v>
      </c>
      <c r="B265" s="9">
        <v>0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1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>
        <v>0</v>
      </c>
      <c r="IV265" s="9">
        <v>0</v>
      </c>
      <c r="IW265" s="9">
        <v>0</v>
      </c>
      <c r="IX265" s="9">
        <v>0</v>
      </c>
      <c r="IY265" s="9">
        <v>0</v>
      </c>
      <c r="IZ265" s="9">
        <v>0</v>
      </c>
      <c r="JA265" s="9">
        <v>0</v>
      </c>
      <c r="JB265" s="9">
        <v>0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>
        <v>0</v>
      </c>
      <c r="JT265" s="9">
        <v>0</v>
      </c>
      <c r="JU265" s="9">
        <v>0</v>
      </c>
      <c r="JV265" s="9">
        <v>0</v>
      </c>
      <c r="JW265" s="9">
        <v>0</v>
      </c>
      <c r="JX265" s="9">
        <v>0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>
        <v>0</v>
      </c>
      <c r="KT265" s="9">
        <v>0</v>
      </c>
      <c r="KU265" s="9">
        <v>0</v>
      </c>
      <c r="KV265" s="9">
        <v>0</v>
      </c>
      <c r="KW265" s="9">
        <v>0</v>
      </c>
      <c r="KX265" s="9">
        <v>0</v>
      </c>
      <c r="KY265" s="9">
        <v>0</v>
      </c>
      <c r="KZ265" s="9">
        <v>0</v>
      </c>
      <c r="LA265" s="9">
        <v>0</v>
      </c>
      <c r="LB265" s="9">
        <v>0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>
        <v>0</v>
      </c>
      <c r="LQ265" s="9">
        <v>0</v>
      </c>
      <c r="LR265" s="9">
        <v>0</v>
      </c>
      <c r="LS265" s="9">
        <v>0</v>
      </c>
      <c r="LT265" s="9">
        <v>0</v>
      </c>
      <c r="LU265" s="9">
        <v>0</v>
      </c>
      <c r="LV265" s="9">
        <v>0</v>
      </c>
      <c r="LW265" s="9">
        <v>0</v>
      </c>
      <c r="LX265" s="9">
        <v>0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  <c r="ME265" s="9">
        <v>0</v>
      </c>
      <c r="MF265" s="23"/>
      <c r="MG265" s="6">
        <v>0</v>
      </c>
      <c r="MH265" s="18"/>
      <c r="MI265" s="27" t="str">
        <v>135a</v>
      </c>
      <c r="MJ265" s="28">
        <v>0.19805673963146872</v>
      </c>
    </row>
    <row r="266" spans="1:348" x14ac:dyDescent="0.25">
      <c r="A266" s="1" t="s">
        <v>250</v>
      </c>
      <c r="B266" s="9">
        <v>0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1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0</v>
      </c>
      <c r="IL266" s="9">
        <v>0</v>
      </c>
      <c r="IM266" s="9">
        <v>0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>
        <v>0</v>
      </c>
      <c r="IV266" s="9">
        <v>0</v>
      </c>
      <c r="IW266" s="9">
        <v>0</v>
      </c>
      <c r="IX266" s="9">
        <v>0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>
        <v>0</v>
      </c>
      <c r="JJ266" s="9">
        <v>0</v>
      </c>
      <c r="JK266" s="9">
        <v>0</v>
      </c>
      <c r="JL266" s="9">
        <v>0</v>
      </c>
      <c r="JM266" s="9">
        <v>0</v>
      </c>
      <c r="JN266" s="9">
        <v>0</v>
      </c>
      <c r="JO266" s="9">
        <v>0</v>
      </c>
      <c r="JP266" s="9">
        <v>0</v>
      </c>
      <c r="JQ266" s="9">
        <v>0</v>
      </c>
      <c r="JR266" s="9">
        <v>0</v>
      </c>
      <c r="JS266" s="9">
        <v>0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>
        <v>0</v>
      </c>
      <c r="KG266" s="9">
        <v>0</v>
      </c>
      <c r="KH266" s="9">
        <v>0</v>
      </c>
      <c r="KI266" s="9">
        <v>0</v>
      </c>
      <c r="KJ266" s="9">
        <v>0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>
        <v>0</v>
      </c>
      <c r="KT266" s="9">
        <v>0</v>
      </c>
      <c r="KU266" s="9">
        <v>0</v>
      </c>
      <c r="KV266" s="9">
        <v>0</v>
      </c>
      <c r="KW266" s="9">
        <v>0</v>
      </c>
      <c r="KX266" s="9">
        <v>0</v>
      </c>
      <c r="KY266" s="9">
        <v>0</v>
      </c>
      <c r="KZ266" s="9">
        <v>0</v>
      </c>
      <c r="LA266" s="9">
        <v>0</v>
      </c>
      <c r="LB266" s="9">
        <v>0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>
        <v>0</v>
      </c>
      <c r="LZ266" s="9">
        <v>0</v>
      </c>
      <c r="MA266" s="9">
        <v>0</v>
      </c>
      <c r="MB266" s="9">
        <v>0</v>
      </c>
      <c r="MC266" s="9">
        <v>0</v>
      </c>
      <c r="MD266" s="9">
        <v>0</v>
      </c>
      <c r="ME266" s="9">
        <v>0</v>
      </c>
      <c r="MF266" s="23"/>
      <c r="MG266" s="6">
        <v>0</v>
      </c>
      <c r="MH266" s="18"/>
      <c r="MI266" s="27">
        <v>136</v>
      </c>
      <c r="MJ266" s="28">
        <v>0.19125228381470974</v>
      </c>
    </row>
    <row r="267" spans="1:348" x14ac:dyDescent="0.25">
      <c r="A267" s="1" t="s">
        <v>255</v>
      </c>
      <c r="B267" s="9">
        <v>0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>
        <v>0</v>
      </c>
      <c r="IV267" s="9">
        <v>0</v>
      </c>
      <c r="IW267" s="9">
        <v>0</v>
      </c>
      <c r="IX267" s="9">
        <v>0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>
        <v>0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>
        <v>0</v>
      </c>
      <c r="KB267" s="9">
        <v>0</v>
      </c>
      <c r="KC267" s="9">
        <v>0</v>
      </c>
      <c r="KD267" s="9">
        <v>0</v>
      </c>
      <c r="KE267" s="9">
        <v>0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>
        <v>0</v>
      </c>
      <c r="KL267" s="9">
        <v>0</v>
      </c>
      <c r="KM267" s="9">
        <v>0</v>
      </c>
      <c r="KN267" s="9">
        <v>0</v>
      </c>
      <c r="KO267" s="9">
        <v>0</v>
      </c>
      <c r="KP267" s="9">
        <v>0</v>
      </c>
      <c r="KQ267" s="9">
        <v>0</v>
      </c>
      <c r="KR267" s="9">
        <v>0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>
        <v>0</v>
      </c>
      <c r="LJ267" s="9">
        <v>0</v>
      </c>
      <c r="LK267" s="9">
        <v>0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>
        <v>0</v>
      </c>
      <c r="LZ267" s="9">
        <v>0</v>
      </c>
      <c r="MA267" s="9">
        <v>0</v>
      </c>
      <c r="MB267" s="9">
        <v>0</v>
      </c>
      <c r="MC267" s="9">
        <v>0</v>
      </c>
      <c r="MD267" s="9">
        <v>0</v>
      </c>
      <c r="ME267" s="9">
        <v>0</v>
      </c>
      <c r="MF267" s="23"/>
      <c r="MG267" s="6">
        <v>0</v>
      </c>
      <c r="MH267" s="18"/>
      <c r="MI267" s="27" t="str">
        <v>136a</v>
      </c>
      <c r="MJ267" s="28">
        <v>0.17907722604109078</v>
      </c>
    </row>
    <row r="268" spans="1:348" x14ac:dyDescent="0.25">
      <c r="A268" s="1" t="s">
        <v>256</v>
      </c>
      <c r="B268" s="9">
        <v>0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1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>
        <v>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>
        <v>0</v>
      </c>
      <c r="LZ268" s="9">
        <v>0</v>
      </c>
      <c r="MA268" s="9">
        <v>0</v>
      </c>
      <c r="MB268" s="9">
        <v>0</v>
      </c>
      <c r="MC268" s="9">
        <v>0</v>
      </c>
      <c r="MD268" s="9">
        <v>0</v>
      </c>
      <c r="ME268" s="9">
        <v>0</v>
      </c>
      <c r="MF268" s="23"/>
      <c r="MG268" s="6">
        <v>0</v>
      </c>
      <c r="MH268" s="18"/>
      <c r="MI268" s="27">
        <v>137</v>
      </c>
      <c r="MJ268" s="28">
        <v>0.16012465172290746</v>
      </c>
    </row>
    <row r="269" spans="1:348" x14ac:dyDescent="0.25">
      <c r="A269" s="1" t="s">
        <v>257</v>
      </c>
      <c r="B269" s="9">
        <v>0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1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>
        <v>0</v>
      </c>
      <c r="DF269" s="9">
        <v>0</v>
      </c>
      <c r="DG269" s="9">
        <v>0</v>
      </c>
      <c r="DH269" s="9">
        <v>0</v>
      </c>
      <c r="DI269" s="9">
        <v>0</v>
      </c>
      <c r="DJ269" s="9">
        <v>0</v>
      </c>
      <c r="DK269" s="9">
        <v>0</v>
      </c>
      <c r="DL269" s="9">
        <v>0</v>
      </c>
      <c r="DM269" s="9">
        <v>0</v>
      </c>
      <c r="DN269" s="9">
        <v>0</v>
      </c>
      <c r="DO269" s="9">
        <v>0</v>
      </c>
      <c r="DP269" s="9">
        <v>0</v>
      </c>
      <c r="DQ269" s="9">
        <v>0</v>
      </c>
      <c r="DR269" s="9">
        <v>0</v>
      </c>
      <c r="DS269" s="9">
        <v>0</v>
      </c>
      <c r="DT269" s="9">
        <v>0</v>
      </c>
      <c r="DU269" s="9">
        <v>0</v>
      </c>
      <c r="DV269" s="9">
        <v>0</v>
      </c>
      <c r="DW269" s="9">
        <v>0</v>
      </c>
      <c r="DX269" s="9">
        <v>0</v>
      </c>
      <c r="DY269" s="9">
        <v>0</v>
      </c>
      <c r="DZ269" s="9">
        <v>0</v>
      </c>
      <c r="EA269" s="9">
        <v>0</v>
      </c>
      <c r="EB269" s="9">
        <v>0</v>
      </c>
      <c r="EC269" s="9">
        <v>0</v>
      </c>
      <c r="ED269" s="9">
        <v>0</v>
      </c>
      <c r="EE269" s="9">
        <v>0</v>
      </c>
      <c r="EF269" s="9">
        <v>0</v>
      </c>
      <c r="EG269" s="9">
        <v>0</v>
      </c>
      <c r="EH269" s="9">
        <v>0</v>
      </c>
      <c r="EI269" s="9">
        <v>0</v>
      </c>
      <c r="EJ269" s="9">
        <v>0</v>
      </c>
      <c r="EK269" s="9">
        <v>0</v>
      </c>
      <c r="EL269" s="9">
        <v>0</v>
      </c>
      <c r="EM269" s="9">
        <v>0</v>
      </c>
      <c r="EN269" s="9">
        <v>0</v>
      </c>
      <c r="EO269" s="9">
        <v>0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>
        <v>0</v>
      </c>
      <c r="FE269" s="9">
        <v>0</v>
      </c>
      <c r="FF269" s="9">
        <v>0</v>
      </c>
      <c r="FG269" s="9">
        <v>0</v>
      </c>
      <c r="FH269" s="9">
        <v>0</v>
      </c>
      <c r="FI269" s="9">
        <v>0</v>
      </c>
      <c r="FJ269" s="9">
        <v>0</v>
      </c>
      <c r="FK269" s="9">
        <v>0</v>
      </c>
      <c r="FL269" s="9">
        <v>0</v>
      </c>
      <c r="FM269" s="9">
        <v>0</v>
      </c>
      <c r="FN269" s="9">
        <v>0</v>
      </c>
      <c r="FO269" s="9">
        <v>0</v>
      </c>
      <c r="FP269" s="9">
        <v>0</v>
      </c>
      <c r="FQ269" s="9">
        <v>0</v>
      </c>
      <c r="FR269" s="9">
        <v>0</v>
      </c>
      <c r="FS269" s="9">
        <v>0</v>
      </c>
      <c r="FT269" s="9">
        <v>0</v>
      </c>
      <c r="FU269" s="9">
        <v>0</v>
      </c>
      <c r="FV269" s="9">
        <v>0</v>
      </c>
      <c r="FW269" s="9">
        <v>0</v>
      </c>
      <c r="FX269" s="9">
        <v>0</v>
      </c>
      <c r="FY269" s="9">
        <v>0</v>
      </c>
      <c r="FZ269" s="9">
        <v>0</v>
      </c>
      <c r="GA269" s="9">
        <v>0</v>
      </c>
      <c r="GB269" s="9">
        <v>0</v>
      </c>
      <c r="GC269" s="9">
        <v>0</v>
      </c>
      <c r="GD269" s="9">
        <v>0</v>
      </c>
      <c r="GE269" s="9">
        <v>0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>
        <v>0</v>
      </c>
      <c r="GR269" s="9">
        <v>0</v>
      </c>
      <c r="GS269" s="9">
        <v>0</v>
      </c>
      <c r="GT269" s="9">
        <v>0</v>
      </c>
      <c r="GU269" s="9">
        <v>0</v>
      </c>
      <c r="GV269" s="9">
        <v>0</v>
      </c>
      <c r="GW269" s="9">
        <v>0</v>
      </c>
      <c r="GX269" s="9">
        <v>0</v>
      </c>
      <c r="GY269" s="9">
        <v>0</v>
      </c>
      <c r="GZ269" s="9">
        <v>0</v>
      </c>
      <c r="HA269" s="9">
        <v>0</v>
      </c>
      <c r="HB269" s="9">
        <v>0</v>
      </c>
      <c r="HC269" s="9">
        <v>0</v>
      </c>
      <c r="HD269" s="9">
        <v>0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>
        <v>0</v>
      </c>
      <c r="IV269" s="9">
        <v>0</v>
      </c>
      <c r="IW269" s="9">
        <v>0</v>
      </c>
      <c r="IX269" s="9">
        <v>0</v>
      </c>
      <c r="IY269" s="9">
        <v>0</v>
      </c>
      <c r="IZ269" s="9">
        <v>0</v>
      </c>
      <c r="JA269" s="9">
        <v>0</v>
      </c>
      <c r="JB269" s="9">
        <v>0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>
        <v>0</v>
      </c>
      <c r="JT269" s="9">
        <v>0</v>
      </c>
      <c r="JU269" s="9">
        <v>0</v>
      </c>
      <c r="JV269" s="9">
        <v>0</v>
      </c>
      <c r="JW269" s="9">
        <v>0</v>
      </c>
      <c r="JX269" s="9">
        <v>0</v>
      </c>
      <c r="JY269" s="9">
        <v>0</v>
      </c>
      <c r="JZ269" s="9">
        <v>0</v>
      </c>
      <c r="KA269" s="9">
        <v>0</v>
      </c>
      <c r="KB269" s="9">
        <v>0</v>
      </c>
      <c r="KC269" s="9">
        <v>0</v>
      </c>
      <c r="KD269" s="9">
        <v>0</v>
      </c>
      <c r="KE269" s="9">
        <v>0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>
        <v>0</v>
      </c>
      <c r="KL269" s="9">
        <v>0</v>
      </c>
      <c r="KM269" s="9">
        <v>0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>
        <v>0</v>
      </c>
      <c r="LZ269" s="9">
        <v>0</v>
      </c>
      <c r="MA269" s="9">
        <v>0</v>
      </c>
      <c r="MB269" s="9">
        <v>0</v>
      </c>
      <c r="MC269" s="9">
        <v>0</v>
      </c>
      <c r="MD269" s="9">
        <v>0</v>
      </c>
      <c r="ME269" s="9">
        <v>0</v>
      </c>
      <c r="MF269" s="23"/>
      <c r="MG269" s="6">
        <v>0</v>
      </c>
      <c r="MH269" s="18"/>
      <c r="MI269" s="27" t="str">
        <v>137a</v>
      </c>
      <c r="MJ269" s="28">
        <v>0.13207382348833294</v>
      </c>
    </row>
    <row r="270" spans="1:348" x14ac:dyDescent="0.25">
      <c r="A270" s="1" t="s">
        <v>258</v>
      </c>
      <c r="B270" s="9">
        <v>0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1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>
        <v>0</v>
      </c>
      <c r="DF270" s="9">
        <v>0</v>
      </c>
      <c r="DG270" s="9">
        <v>0</v>
      </c>
      <c r="DH270" s="9">
        <v>0</v>
      </c>
      <c r="DI270" s="9">
        <v>0</v>
      </c>
      <c r="DJ270" s="9">
        <v>0</v>
      </c>
      <c r="DK270" s="9">
        <v>0</v>
      </c>
      <c r="DL270" s="9">
        <v>0</v>
      </c>
      <c r="DM270" s="9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  <c r="DS270" s="9">
        <v>0</v>
      </c>
      <c r="DT270" s="9">
        <v>0</v>
      </c>
      <c r="DU270" s="9">
        <v>0</v>
      </c>
      <c r="DV270" s="9">
        <v>0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  <c r="EE270" s="9">
        <v>0</v>
      </c>
      <c r="EF270" s="9">
        <v>0</v>
      </c>
      <c r="EG270" s="9">
        <v>0</v>
      </c>
      <c r="EH270" s="9">
        <v>0</v>
      </c>
      <c r="EI270" s="9">
        <v>0</v>
      </c>
      <c r="EJ270" s="9">
        <v>0</v>
      </c>
      <c r="EK270" s="9">
        <v>0</v>
      </c>
      <c r="EL270" s="9">
        <v>0</v>
      </c>
      <c r="EM270" s="9">
        <v>0</v>
      </c>
      <c r="EN270" s="9">
        <v>0</v>
      </c>
      <c r="EO270" s="9">
        <v>0</v>
      </c>
      <c r="EP270" s="9">
        <v>0</v>
      </c>
      <c r="EQ270" s="9">
        <v>0</v>
      </c>
      <c r="ER270" s="9">
        <v>0</v>
      </c>
      <c r="ES270" s="9">
        <v>0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>
        <v>0</v>
      </c>
      <c r="FE270" s="9">
        <v>0</v>
      </c>
      <c r="FF270" s="9">
        <v>0</v>
      </c>
      <c r="FG270" s="9">
        <v>0</v>
      </c>
      <c r="FH270" s="9">
        <v>0</v>
      </c>
      <c r="FI270" s="9">
        <v>0</v>
      </c>
      <c r="FJ270" s="9">
        <v>0</v>
      </c>
      <c r="FK270" s="9">
        <v>0</v>
      </c>
      <c r="FL270" s="9">
        <v>0</v>
      </c>
      <c r="FM270" s="9">
        <v>0</v>
      </c>
      <c r="FN270" s="9">
        <v>0</v>
      </c>
      <c r="FO270" s="9">
        <v>0</v>
      </c>
      <c r="FP270" s="9">
        <v>0</v>
      </c>
      <c r="FQ270" s="9">
        <v>0</v>
      </c>
      <c r="FR270" s="9">
        <v>0</v>
      </c>
      <c r="FS270" s="9">
        <v>0</v>
      </c>
      <c r="FT270" s="9">
        <v>0</v>
      </c>
      <c r="FU270" s="9">
        <v>0</v>
      </c>
      <c r="FV270" s="9">
        <v>0</v>
      </c>
      <c r="FW270" s="9">
        <v>0</v>
      </c>
      <c r="FX270" s="9">
        <v>0</v>
      </c>
      <c r="FY270" s="9">
        <v>0</v>
      </c>
      <c r="FZ270" s="9">
        <v>0</v>
      </c>
      <c r="GA270" s="9">
        <v>0</v>
      </c>
      <c r="GB270" s="9">
        <v>0</v>
      </c>
      <c r="GC270" s="9">
        <v>0</v>
      </c>
      <c r="GD270" s="9">
        <v>0</v>
      </c>
      <c r="GE270" s="9">
        <v>0</v>
      </c>
      <c r="GF270" s="9">
        <v>0</v>
      </c>
      <c r="GG270" s="9">
        <v>0</v>
      </c>
      <c r="GH270" s="9">
        <v>0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0</v>
      </c>
      <c r="GX270" s="9">
        <v>0</v>
      </c>
      <c r="GY270" s="9">
        <v>0</v>
      </c>
      <c r="GZ270" s="9">
        <v>0</v>
      </c>
      <c r="HA270" s="9">
        <v>0</v>
      </c>
      <c r="HB270" s="9">
        <v>0</v>
      </c>
      <c r="HC270" s="9">
        <v>0</v>
      </c>
      <c r="HD270" s="9">
        <v>0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0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>
        <v>0</v>
      </c>
      <c r="HS270" s="9">
        <v>0</v>
      </c>
      <c r="HT270" s="9">
        <v>0</v>
      </c>
      <c r="HU270" s="9">
        <v>0</v>
      </c>
      <c r="HV270" s="9">
        <v>0</v>
      </c>
      <c r="HW270" s="9">
        <v>0</v>
      </c>
      <c r="HX270" s="9">
        <v>0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0</v>
      </c>
      <c r="IJ270" s="9">
        <v>0</v>
      </c>
      <c r="IK270" s="9">
        <v>0</v>
      </c>
      <c r="IL270" s="9">
        <v>0</v>
      </c>
      <c r="IM270" s="9">
        <v>0</v>
      </c>
      <c r="IN270" s="9">
        <v>0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>
        <v>0</v>
      </c>
      <c r="IV270" s="9">
        <v>0</v>
      </c>
      <c r="IW270" s="9">
        <v>0</v>
      </c>
      <c r="IX270" s="9">
        <v>0</v>
      </c>
      <c r="IY270" s="9">
        <v>0</v>
      </c>
      <c r="IZ270" s="9">
        <v>0</v>
      </c>
      <c r="JA270" s="9">
        <v>0</v>
      </c>
      <c r="JB270" s="9">
        <v>0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>
        <v>0</v>
      </c>
      <c r="KL270" s="9">
        <v>0</v>
      </c>
      <c r="KM270" s="9">
        <v>0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>
        <v>0</v>
      </c>
      <c r="KT270" s="9">
        <v>0</v>
      </c>
      <c r="KU270" s="9">
        <v>0</v>
      </c>
      <c r="KV270" s="9">
        <v>0</v>
      </c>
      <c r="KW270" s="9">
        <v>0</v>
      </c>
      <c r="KX270" s="9">
        <v>0</v>
      </c>
      <c r="KY270" s="9">
        <v>0</v>
      </c>
      <c r="KZ270" s="9">
        <v>0</v>
      </c>
      <c r="LA270" s="9">
        <v>0</v>
      </c>
      <c r="LB270" s="9">
        <v>0</v>
      </c>
      <c r="LC270" s="9">
        <v>0</v>
      </c>
      <c r="LD270" s="9">
        <v>0</v>
      </c>
      <c r="LE270" s="9">
        <v>0</v>
      </c>
      <c r="LF270" s="9">
        <v>0</v>
      </c>
      <c r="LG270" s="9">
        <v>0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>
        <v>0</v>
      </c>
      <c r="MB270" s="9">
        <v>0</v>
      </c>
      <c r="MC270" s="9">
        <v>0</v>
      </c>
      <c r="MD270" s="9">
        <v>0</v>
      </c>
      <c r="ME270" s="9">
        <v>0</v>
      </c>
      <c r="MF270" s="23"/>
      <c r="MG270" s="6">
        <v>0</v>
      </c>
      <c r="MH270" s="18"/>
      <c r="MI270" s="27">
        <v>138</v>
      </c>
      <c r="MJ270" s="28">
        <v>9.5843393079069222E-2</v>
      </c>
    </row>
    <row r="271" spans="1:348" x14ac:dyDescent="0.25">
      <c r="A271" s="1" t="s">
        <v>259</v>
      </c>
      <c r="B271" s="9">
        <v>0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1</v>
      </c>
      <c r="DJ271" s="9">
        <v>0</v>
      </c>
      <c r="DK271" s="9">
        <v>0</v>
      </c>
      <c r="DL271" s="9">
        <v>0</v>
      </c>
      <c r="DM271" s="9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  <c r="ME271" s="9">
        <v>0</v>
      </c>
      <c r="MF271" s="23"/>
      <c r="MG271" s="6">
        <v>0</v>
      </c>
      <c r="MH271" s="18"/>
      <c r="MI271" s="27" t="str">
        <v>138a</v>
      </c>
      <c r="MJ271" s="28">
        <v>5.179646983374122E-2</v>
      </c>
    </row>
    <row r="272" spans="1:348" x14ac:dyDescent="0.25">
      <c r="A272" s="1" t="s">
        <v>260</v>
      </c>
      <c r="B272" s="9">
        <v>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1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  <c r="ME272" s="9">
        <v>0</v>
      </c>
      <c r="MF272" s="23"/>
      <c r="MG272" s="6">
        <v>0</v>
      </c>
      <c r="MH272" s="18"/>
      <c r="MI272" s="27">
        <v>139</v>
      </c>
      <c r="MJ272" s="28">
        <v>2.8030453800718464E-18</v>
      </c>
    </row>
    <row r="273" spans="1:348" x14ac:dyDescent="0.25">
      <c r="A273" s="1" t="s">
        <v>261</v>
      </c>
      <c r="B273" s="9">
        <v>0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1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  <c r="ME273" s="9">
        <v>0</v>
      </c>
      <c r="MF273" s="23"/>
      <c r="MG273" s="6">
        <v>0</v>
      </c>
      <c r="MH273" s="18"/>
      <c r="MI273" s="27" t="str">
        <v>139a</v>
      </c>
      <c r="MJ273" s="28">
        <v>-5.9608969833741227E-2</v>
      </c>
    </row>
    <row r="274" spans="1:348" x14ac:dyDescent="0.25">
      <c r="A274" s="1" t="s">
        <v>262</v>
      </c>
      <c r="B274" s="9">
        <v>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1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>
        <v>0</v>
      </c>
      <c r="KL274" s="9">
        <v>0</v>
      </c>
      <c r="KM274" s="9">
        <v>0</v>
      </c>
      <c r="KN274" s="9">
        <v>0</v>
      </c>
      <c r="KO274" s="9">
        <v>0</v>
      </c>
      <c r="KP274" s="9">
        <v>0</v>
      </c>
      <c r="KQ274" s="9">
        <v>0</v>
      </c>
      <c r="KR274" s="9">
        <v>0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  <c r="ME274" s="9">
        <v>0</v>
      </c>
      <c r="MF274" s="23"/>
      <c r="MG274" s="6">
        <v>0</v>
      </c>
      <c r="MH274" s="18"/>
      <c r="MI274" s="27" t="str">
        <v>141*a</v>
      </c>
      <c r="MJ274" s="28">
        <v>-5.092231740883546E-2</v>
      </c>
    </row>
    <row r="275" spans="1:348" x14ac:dyDescent="0.25">
      <c r="A275" s="1" t="s">
        <v>263</v>
      </c>
      <c r="B275" s="9">
        <v>0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1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  <c r="ME275" s="9">
        <v>0</v>
      </c>
      <c r="MF275" s="23"/>
      <c r="MG275" s="6">
        <v>0</v>
      </c>
      <c r="MH275" s="18"/>
      <c r="MI275" s="27">
        <v>141</v>
      </c>
      <c r="MJ275" s="28">
        <v>0</v>
      </c>
    </row>
    <row r="276" spans="1:348" x14ac:dyDescent="0.25">
      <c r="A276" s="1" t="s">
        <v>264</v>
      </c>
      <c r="B276" s="9">
        <v>0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1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>
        <v>0</v>
      </c>
      <c r="JT276" s="9">
        <v>0</v>
      </c>
      <c r="JU276" s="9">
        <v>0</v>
      </c>
      <c r="JV276" s="9">
        <v>0</v>
      </c>
      <c r="JW276" s="9">
        <v>0</v>
      </c>
      <c r="JX276" s="9">
        <v>0</v>
      </c>
      <c r="JY276" s="9">
        <v>0</v>
      </c>
      <c r="JZ276" s="9">
        <v>0</v>
      </c>
      <c r="KA276" s="9">
        <v>0</v>
      </c>
      <c r="KB276" s="9">
        <v>0</v>
      </c>
      <c r="KC276" s="9">
        <v>0</v>
      </c>
      <c r="KD276" s="9">
        <v>0</v>
      </c>
      <c r="KE276" s="9">
        <v>0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>
        <v>0</v>
      </c>
      <c r="KT276" s="9">
        <v>0</v>
      </c>
      <c r="KU276" s="9">
        <v>0</v>
      </c>
      <c r="KV276" s="9">
        <v>0</v>
      </c>
      <c r="KW276" s="9">
        <v>0</v>
      </c>
      <c r="KX276" s="9">
        <v>0</v>
      </c>
      <c r="KY276" s="9">
        <v>0</v>
      </c>
      <c r="KZ276" s="9">
        <v>0</v>
      </c>
      <c r="LA276" s="9">
        <v>0</v>
      </c>
      <c r="LB276" s="9">
        <v>0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  <c r="ME276" s="9">
        <v>0</v>
      </c>
      <c r="MF276" s="23"/>
      <c r="MG276" s="6">
        <v>0</v>
      </c>
      <c r="MH276" s="18"/>
      <c r="MI276" s="27" t="str">
        <v>141a</v>
      </c>
      <c r="MJ276" s="28">
        <v>4.3109817408835446E-2</v>
      </c>
    </row>
    <row r="277" spans="1:348" x14ac:dyDescent="0.25">
      <c r="A277" s="1" t="s">
        <v>265</v>
      </c>
      <c r="B277" s="9">
        <v>0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1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  <c r="ME277" s="9">
        <v>0</v>
      </c>
      <c r="MF277" s="23"/>
      <c r="MG277" s="6">
        <v>0</v>
      </c>
      <c r="MH277" s="18"/>
      <c r="MI277" s="27">
        <v>142</v>
      </c>
      <c r="MJ277" s="28">
        <v>7.8987163152192397E-2</v>
      </c>
    </row>
    <row r="278" spans="1:348" x14ac:dyDescent="0.25">
      <c r="A278" s="1" t="s">
        <v>266</v>
      </c>
      <c r="B278" s="9">
        <v>0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1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  <c r="ME278" s="9">
        <v>0</v>
      </c>
      <c r="MF278" s="23"/>
      <c r="MG278" s="6">
        <v>0</v>
      </c>
      <c r="MH278" s="18"/>
      <c r="MI278" s="27" t="str">
        <v>142a</v>
      </c>
      <c r="MJ278" s="28">
        <v>0.10814512638903034</v>
      </c>
    </row>
    <row r="279" spans="1:348" x14ac:dyDescent="0.25">
      <c r="A279" s="1" t="s">
        <v>757</v>
      </c>
      <c r="B279" s="9">
        <v>0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1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  <c r="ME279" s="9">
        <v>0</v>
      </c>
      <c r="MF279" s="23"/>
      <c r="MG279" s="6">
        <v>0</v>
      </c>
      <c r="MH279" s="18"/>
      <c r="MI279" s="27">
        <v>143</v>
      </c>
      <c r="MJ279" s="28">
        <v>0.13102412296956117</v>
      </c>
    </row>
    <row r="280" spans="1:348" x14ac:dyDescent="0.25">
      <c r="A280" s="1" t="s">
        <v>758</v>
      </c>
      <c r="B280" s="9">
        <v>0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1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  <c r="ME280" s="9">
        <v>0</v>
      </c>
      <c r="MF280" s="23"/>
      <c r="MG280" s="6">
        <v>0</v>
      </c>
      <c r="MH280" s="18"/>
      <c r="MI280" s="27" t="str">
        <v>143a</v>
      </c>
      <c r="MJ280" s="28">
        <v>0.14804263525948727</v>
      </c>
    </row>
    <row r="281" spans="1:348" x14ac:dyDescent="0.25">
      <c r="A281" s="1" t="s">
        <v>759</v>
      </c>
      <c r="B281" s="9">
        <v>0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0</v>
      </c>
      <c r="EZ281" s="9">
        <v>0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0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>
        <v>0</v>
      </c>
      <c r="JT281" s="9">
        <v>0</v>
      </c>
      <c r="JU281" s="9">
        <v>0</v>
      </c>
      <c r="JV281" s="9">
        <v>1</v>
      </c>
      <c r="JW281" s="9">
        <v>0</v>
      </c>
      <c r="JX281" s="9">
        <v>0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>
        <v>0</v>
      </c>
      <c r="KT281" s="9">
        <v>0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>
        <v>0</v>
      </c>
      <c r="LC281" s="9">
        <v>0</v>
      </c>
      <c r="LD281" s="9">
        <v>0</v>
      </c>
      <c r="LE281" s="9">
        <v>0</v>
      </c>
      <c r="LF281" s="9">
        <v>0</v>
      </c>
      <c r="LG281" s="9">
        <v>0</v>
      </c>
      <c r="LH281" s="9">
        <v>0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  <c r="ME281" s="9">
        <v>0</v>
      </c>
      <c r="MF281" s="23"/>
      <c r="MG281" s="6">
        <v>0</v>
      </c>
      <c r="MH281" s="18"/>
      <c r="MI281" s="27">
        <v>144</v>
      </c>
      <c r="MJ281" s="28">
        <v>0.15973051951738601</v>
      </c>
    </row>
    <row r="282" spans="1:348" x14ac:dyDescent="0.25">
      <c r="A282" s="1" t="s">
        <v>760</v>
      </c>
      <c r="B282" s="9">
        <v>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>
        <v>0</v>
      </c>
      <c r="CW282" s="9">
        <v>0</v>
      </c>
      <c r="CX282" s="9">
        <v>0</v>
      </c>
      <c r="CY282" s="9">
        <v>0</v>
      </c>
      <c r="CZ282" s="9">
        <v>0</v>
      </c>
      <c r="DA282" s="9">
        <v>0</v>
      </c>
      <c r="DB282" s="9">
        <v>0</v>
      </c>
      <c r="DC282" s="9">
        <v>0</v>
      </c>
      <c r="DD282" s="9">
        <v>0</v>
      </c>
      <c r="DE282" s="9">
        <v>0</v>
      </c>
      <c r="DF282" s="9">
        <v>0</v>
      </c>
      <c r="DG282" s="9">
        <v>0</v>
      </c>
      <c r="DH282" s="9">
        <v>0</v>
      </c>
      <c r="DI282" s="9">
        <v>0</v>
      </c>
      <c r="DJ282" s="9">
        <v>0</v>
      </c>
      <c r="DK282" s="9">
        <v>0</v>
      </c>
      <c r="DL282" s="9">
        <v>0</v>
      </c>
      <c r="DM282" s="9">
        <v>0</v>
      </c>
      <c r="DN282" s="9">
        <v>0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>
        <v>0</v>
      </c>
      <c r="GX282" s="9">
        <v>0</v>
      </c>
      <c r="GY282" s="9">
        <v>0</v>
      </c>
      <c r="GZ282" s="9">
        <v>0</v>
      </c>
      <c r="HA282" s="9">
        <v>0</v>
      </c>
      <c r="HB282" s="9">
        <v>0</v>
      </c>
      <c r="HC282" s="9">
        <v>0</v>
      </c>
      <c r="HD282" s="9">
        <v>0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>
        <v>0</v>
      </c>
      <c r="JT282" s="9">
        <v>0</v>
      </c>
      <c r="JU282" s="9">
        <v>0</v>
      </c>
      <c r="JV282" s="9">
        <v>0</v>
      </c>
      <c r="JW282" s="9">
        <v>0</v>
      </c>
      <c r="JX282" s="9">
        <v>0</v>
      </c>
      <c r="JY282" s="9">
        <v>0</v>
      </c>
      <c r="JZ282" s="9">
        <v>0</v>
      </c>
      <c r="KA282" s="9">
        <v>0</v>
      </c>
      <c r="KB282" s="9">
        <v>0</v>
      </c>
      <c r="KC282" s="9">
        <v>0</v>
      </c>
      <c r="KD282" s="9">
        <v>0</v>
      </c>
      <c r="KE282" s="9">
        <v>0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1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>
        <v>0</v>
      </c>
      <c r="LD282" s="9">
        <v>0</v>
      </c>
      <c r="LE282" s="9">
        <v>0</v>
      </c>
      <c r="LF282" s="9">
        <v>0</v>
      </c>
      <c r="LG282" s="9">
        <v>0</v>
      </c>
      <c r="LH282" s="9">
        <v>0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  <c r="ME282" s="9">
        <v>0</v>
      </c>
      <c r="MF282" s="23"/>
      <c r="MG282" s="6">
        <v>0</v>
      </c>
      <c r="MH282" s="18"/>
      <c r="MI282" s="27" t="str">
        <v>144a</v>
      </c>
      <c r="MJ282" s="28">
        <v>0.16654428738519036</v>
      </c>
    </row>
    <row r="283" spans="1:348" x14ac:dyDescent="0.25">
      <c r="A283" s="1" t="s">
        <v>761</v>
      </c>
      <c r="B283" s="9">
        <v>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0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>
        <v>0</v>
      </c>
      <c r="JT283" s="9">
        <v>0</v>
      </c>
      <c r="JU283" s="9">
        <v>0</v>
      </c>
      <c r="JV283" s="9">
        <v>0</v>
      </c>
      <c r="JW283" s="9">
        <v>0</v>
      </c>
      <c r="JX283" s="9">
        <v>0</v>
      </c>
      <c r="JY283" s="9">
        <v>0</v>
      </c>
      <c r="JZ283" s="9">
        <v>0</v>
      </c>
      <c r="KA283" s="9">
        <v>0</v>
      </c>
      <c r="KB283" s="9">
        <v>0</v>
      </c>
      <c r="KC283" s="9">
        <v>0</v>
      </c>
      <c r="KD283" s="9">
        <v>0</v>
      </c>
      <c r="KE283" s="9">
        <v>0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1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  <c r="ME283" s="9">
        <v>0</v>
      </c>
      <c r="MF283" s="23"/>
      <c r="MG283" s="6">
        <v>0</v>
      </c>
      <c r="MH283" s="18"/>
      <c r="MI283" s="27">
        <v>145</v>
      </c>
      <c r="MJ283" s="28">
        <v>0.16878141021650778</v>
      </c>
    </row>
    <row r="284" spans="1:348" x14ac:dyDescent="0.25">
      <c r="A284" s="1" t="s">
        <v>762</v>
      </c>
      <c r="B284" s="9">
        <v>0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9">
        <v>0</v>
      </c>
      <c r="DB284" s="9">
        <v>0</v>
      </c>
      <c r="DC284" s="9">
        <v>0</v>
      </c>
      <c r="DD284" s="9">
        <v>0</v>
      </c>
      <c r="DE284" s="9">
        <v>0</v>
      </c>
      <c r="DF284" s="9">
        <v>0</v>
      </c>
      <c r="DG284" s="9">
        <v>0</v>
      </c>
      <c r="DH284" s="9">
        <v>0</v>
      </c>
      <c r="DI284" s="9">
        <v>0</v>
      </c>
      <c r="DJ284" s="9">
        <v>0</v>
      </c>
      <c r="DK284" s="9">
        <v>0</v>
      </c>
      <c r="DL284" s="9">
        <v>0</v>
      </c>
      <c r="DM284" s="9">
        <v>0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>
        <v>0</v>
      </c>
      <c r="GX284" s="9">
        <v>0</v>
      </c>
      <c r="GY284" s="9">
        <v>0</v>
      </c>
      <c r="GZ284" s="9">
        <v>0</v>
      </c>
      <c r="HA284" s="9">
        <v>0</v>
      </c>
      <c r="HB284" s="9">
        <v>0</v>
      </c>
      <c r="HC284" s="9">
        <v>0</v>
      </c>
      <c r="HD284" s="9">
        <v>0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>
        <v>0</v>
      </c>
      <c r="JT284" s="9">
        <v>0</v>
      </c>
      <c r="JU284" s="9">
        <v>0</v>
      </c>
      <c r="JV284" s="9">
        <v>0</v>
      </c>
      <c r="JW284" s="9">
        <v>0</v>
      </c>
      <c r="JX284" s="9">
        <v>0</v>
      </c>
      <c r="JY284" s="9">
        <v>0</v>
      </c>
      <c r="JZ284" s="9">
        <v>0</v>
      </c>
      <c r="KA284" s="9">
        <v>0</v>
      </c>
      <c r="KB284" s="9">
        <v>0</v>
      </c>
      <c r="KC284" s="9">
        <v>0</v>
      </c>
      <c r="KD284" s="9">
        <v>0</v>
      </c>
      <c r="KE284" s="9">
        <v>0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1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>
        <v>0</v>
      </c>
      <c r="LJ284" s="9">
        <v>0</v>
      </c>
      <c r="LK284" s="9">
        <v>0</v>
      </c>
      <c r="LL284" s="9">
        <v>0</v>
      </c>
      <c r="LM284" s="9">
        <v>0</v>
      </c>
      <c r="LN284" s="9">
        <v>0</v>
      </c>
      <c r="LO284" s="9">
        <v>0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  <c r="ME284" s="9">
        <v>0</v>
      </c>
      <c r="MF284" s="23"/>
      <c r="MG284" s="6">
        <v>0</v>
      </c>
      <c r="MH284" s="18"/>
      <c r="MI284" s="27" t="str">
        <v>145a</v>
      </c>
      <c r="MJ284" s="28">
        <v>0.16654428738519048</v>
      </c>
    </row>
    <row r="285" spans="1:348" x14ac:dyDescent="0.25">
      <c r="A285" s="1" t="s">
        <v>763</v>
      </c>
      <c r="B285" s="9">
        <v>0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>
        <v>0</v>
      </c>
      <c r="JT285" s="9">
        <v>0</v>
      </c>
      <c r="JU285" s="9">
        <v>0</v>
      </c>
      <c r="JV285" s="9">
        <v>0</v>
      </c>
      <c r="JW285" s="9">
        <v>0</v>
      </c>
      <c r="JX285" s="9">
        <v>0</v>
      </c>
      <c r="JY285" s="9">
        <v>0</v>
      </c>
      <c r="JZ285" s="9">
        <v>0</v>
      </c>
      <c r="KA285" s="9">
        <v>0</v>
      </c>
      <c r="KB285" s="9">
        <v>0</v>
      </c>
      <c r="KC285" s="9">
        <v>0</v>
      </c>
      <c r="KD285" s="9">
        <v>0</v>
      </c>
      <c r="KE285" s="9">
        <v>0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1</v>
      </c>
      <c r="KS285" s="9">
        <v>0</v>
      </c>
      <c r="KT285" s="9">
        <v>0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>
        <v>0</v>
      </c>
      <c r="LB285" s="9">
        <v>0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>
        <v>0</v>
      </c>
      <c r="LQ285" s="9">
        <v>0</v>
      </c>
      <c r="LR285" s="9">
        <v>0</v>
      </c>
      <c r="LS285" s="9">
        <v>0</v>
      </c>
      <c r="LT285" s="9">
        <v>0</v>
      </c>
      <c r="LU285" s="9">
        <v>0</v>
      </c>
      <c r="LV285" s="9">
        <v>0</v>
      </c>
      <c r="LW285" s="9">
        <v>0</v>
      </c>
      <c r="LX285" s="9">
        <v>0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  <c r="ME285" s="9">
        <v>0</v>
      </c>
      <c r="MF285" s="23"/>
      <c r="MG285" s="6">
        <v>0</v>
      </c>
      <c r="MH285" s="18"/>
      <c r="MI285" s="27">
        <v>146</v>
      </c>
      <c r="MJ285" s="28">
        <v>0.15973051951738604</v>
      </c>
    </row>
    <row r="286" spans="1:348" x14ac:dyDescent="0.25">
      <c r="A286" s="1" t="s">
        <v>764</v>
      </c>
      <c r="B286" s="9">
        <v>0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0</v>
      </c>
      <c r="BV286" s="9">
        <v>0</v>
      </c>
      <c r="BW286" s="9">
        <v>0</v>
      </c>
      <c r="BX286" s="9">
        <v>0</v>
      </c>
      <c r="BY286" s="9">
        <v>0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</v>
      </c>
      <c r="CV286" s="9">
        <v>0</v>
      </c>
      <c r="CW286" s="9">
        <v>0</v>
      </c>
      <c r="CX286" s="9">
        <v>0</v>
      </c>
      <c r="CY286" s="9">
        <v>0</v>
      </c>
      <c r="CZ286" s="9">
        <v>0</v>
      </c>
      <c r="DA286" s="9">
        <v>0</v>
      </c>
      <c r="DB286" s="9">
        <v>0</v>
      </c>
      <c r="DC286" s="9">
        <v>0</v>
      </c>
      <c r="DD286" s="9">
        <v>0</v>
      </c>
      <c r="DE286" s="9">
        <v>0</v>
      </c>
      <c r="DF286" s="9">
        <v>0</v>
      </c>
      <c r="DG286" s="9">
        <v>0</v>
      </c>
      <c r="DH286" s="9">
        <v>0</v>
      </c>
      <c r="DI286" s="9">
        <v>0</v>
      </c>
      <c r="DJ286" s="9">
        <v>0</v>
      </c>
      <c r="DK286" s="9">
        <v>0</v>
      </c>
      <c r="DL286" s="9">
        <v>0</v>
      </c>
      <c r="DM286" s="9">
        <v>0</v>
      </c>
      <c r="DN286" s="9">
        <v>0</v>
      </c>
      <c r="DO286" s="9">
        <v>0</v>
      </c>
      <c r="DP286" s="9">
        <v>0</v>
      </c>
      <c r="DQ286" s="9">
        <v>0</v>
      </c>
      <c r="DR286" s="9">
        <v>0</v>
      </c>
      <c r="DS286" s="9">
        <v>0</v>
      </c>
      <c r="DT286" s="9">
        <v>0</v>
      </c>
      <c r="DU286" s="9">
        <v>0</v>
      </c>
      <c r="DV286" s="9">
        <v>0</v>
      </c>
      <c r="DW286" s="9">
        <v>0</v>
      </c>
      <c r="DX286" s="9">
        <v>0</v>
      </c>
      <c r="DY286" s="9">
        <v>0</v>
      </c>
      <c r="DZ286" s="9">
        <v>0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>
        <v>0</v>
      </c>
      <c r="EI286" s="9">
        <v>0</v>
      </c>
      <c r="EJ286" s="9">
        <v>0</v>
      </c>
      <c r="EK286" s="9">
        <v>0</v>
      </c>
      <c r="EL286" s="9">
        <v>0</v>
      </c>
      <c r="EM286" s="9">
        <v>0</v>
      </c>
      <c r="EN286" s="9">
        <v>0</v>
      </c>
      <c r="EO286" s="9">
        <v>0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>
        <v>0</v>
      </c>
      <c r="FE286" s="9">
        <v>0</v>
      </c>
      <c r="FF286" s="9">
        <v>0</v>
      </c>
      <c r="FG286" s="9">
        <v>0</v>
      </c>
      <c r="FH286" s="9">
        <v>0</v>
      </c>
      <c r="FI286" s="9">
        <v>0</v>
      </c>
      <c r="FJ286" s="9">
        <v>0</v>
      </c>
      <c r="FK286" s="9">
        <v>0</v>
      </c>
      <c r="FL286" s="9">
        <v>0</v>
      </c>
      <c r="FM286" s="9">
        <v>0</v>
      </c>
      <c r="FN286" s="9">
        <v>0</v>
      </c>
      <c r="FO286" s="9">
        <v>0</v>
      </c>
      <c r="FP286" s="9">
        <v>0</v>
      </c>
      <c r="FQ286" s="9">
        <v>0</v>
      </c>
      <c r="FR286" s="9">
        <v>0</v>
      </c>
      <c r="FS286" s="9">
        <v>0</v>
      </c>
      <c r="FT286" s="9">
        <v>0</v>
      </c>
      <c r="FU286" s="9">
        <v>0</v>
      </c>
      <c r="FV286" s="9">
        <v>0</v>
      </c>
      <c r="FW286" s="9">
        <v>0</v>
      </c>
      <c r="FX286" s="9">
        <v>0</v>
      </c>
      <c r="FY286" s="9">
        <v>0</v>
      </c>
      <c r="FZ286" s="9">
        <v>0</v>
      </c>
      <c r="GA286" s="9">
        <v>0</v>
      </c>
      <c r="GB286" s="9">
        <v>0</v>
      </c>
      <c r="GC286" s="9">
        <v>0</v>
      </c>
      <c r="GD286" s="9">
        <v>0</v>
      </c>
      <c r="GE286" s="9">
        <v>0</v>
      </c>
      <c r="GF286" s="9">
        <v>0</v>
      </c>
      <c r="GG286" s="9">
        <v>0</v>
      </c>
      <c r="GH286" s="9">
        <v>0</v>
      </c>
      <c r="GI286" s="9">
        <v>0</v>
      </c>
      <c r="GJ286" s="9">
        <v>0</v>
      </c>
      <c r="GK286" s="9">
        <v>0</v>
      </c>
      <c r="GL286" s="9">
        <v>0</v>
      </c>
      <c r="GM286" s="9">
        <v>0</v>
      </c>
      <c r="GN286" s="9">
        <v>0</v>
      </c>
      <c r="GO286" s="9">
        <v>0</v>
      </c>
      <c r="GP286" s="9">
        <v>0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>
        <v>0</v>
      </c>
      <c r="HB286" s="9">
        <v>0</v>
      </c>
      <c r="HC286" s="9">
        <v>0</v>
      </c>
      <c r="HD286" s="9">
        <v>0</v>
      </c>
      <c r="HE286" s="9">
        <v>0</v>
      </c>
      <c r="HF286" s="9">
        <v>0</v>
      </c>
      <c r="HG286" s="9">
        <v>0</v>
      </c>
      <c r="HH286" s="9">
        <v>0</v>
      </c>
      <c r="HI286" s="9">
        <v>0</v>
      </c>
      <c r="HJ286" s="9">
        <v>0</v>
      </c>
      <c r="HK286" s="9">
        <v>0</v>
      </c>
      <c r="HL286" s="9">
        <v>0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>
        <v>0</v>
      </c>
      <c r="HS286" s="9">
        <v>0</v>
      </c>
      <c r="HT286" s="9">
        <v>0</v>
      </c>
      <c r="HU286" s="9">
        <v>0</v>
      </c>
      <c r="HV286" s="9">
        <v>0</v>
      </c>
      <c r="HW286" s="9">
        <v>0</v>
      </c>
      <c r="HX286" s="9">
        <v>0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>
        <v>0</v>
      </c>
      <c r="IJ286" s="9">
        <v>0</v>
      </c>
      <c r="IK286" s="9">
        <v>0</v>
      </c>
      <c r="IL286" s="9">
        <v>0</v>
      </c>
      <c r="IM286" s="9">
        <v>0</v>
      </c>
      <c r="IN286" s="9">
        <v>0</v>
      </c>
      <c r="IO286" s="9">
        <v>0</v>
      </c>
      <c r="IP286" s="9">
        <v>0</v>
      </c>
      <c r="IQ286" s="9">
        <v>0</v>
      </c>
      <c r="IR286" s="9">
        <v>0</v>
      </c>
      <c r="IS286" s="9">
        <v>0</v>
      </c>
      <c r="IT286" s="9">
        <v>0</v>
      </c>
      <c r="IU286" s="9">
        <v>0</v>
      </c>
      <c r="IV286" s="9">
        <v>0</v>
      </c>
      <c r="IW286" s="9">
        <v>0</v>
      </c>
      <c r="IX286" s="9">
        <v>0</v>
      </c>
      <c r="IY286" s="9">
        <v>0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>
        <v>0</v>
      </c>
      <c r="JG286" s="9">
        <v>0</v>
      </c>
      <c r="JH286" s="9">
        <v>0</v>
      </c>
      <c r="JI286" s="9">
        <v>0</v>
      </c>
      <c r="JJ286" s="9">
        <v>0</v>
      </c>
      <c r="JK286" s="9">
        <v>0</v>
      </c>
      <c r="JL286" s="9">
        <v>0</v>
      </c>
      <c r="JM286" s="9">
        <v>0</v>
      </c>
      <c r="JN286" s="9">
        <v>0</v>
      </c>
      <c r="JO286" s="9">
        <v>0</v>
      </c>
      <c r="JP286" s="9">
        <v>0</v>
      </c>
      <c r="JQ286" s="9">
        <v>0</v>
      </c>
      <c r="JR286" s="9">
        <v>0</v>
      </c>
      <c r="JS286" s="9">
        <v>0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>
        <v>0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1</v>
      </c>
      <c r="KT286" s="9">
        <v>0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>
        <v>0</v>
      </c>
      <c r="LB286" s="9">
        <v>0</v>
      </c>
      <c r="LC286" s="9">
        <v>0</v>
      </c>
      <c r="LD286" s="9">
        <v>0</v>
      </c>
      <c r="LE286" s="9">
        <v>0</v>
      </c>
      <c r="LF286" s="9">
        <v>0</v>
      </c>
      <c r="LG286" s="9">
        <v>0</v>
      </c>
      <c r="LH286" s="9">
        <v>0</v>
      </c>
      <c r="LI286" s="9">
        <v>0</v>
      </c>
      <c r="LJ286" s="9">
        <v>0</v>
      </c>
      <c r="LK286" s="9">
        <v>0</v>
      </c>
      <c r="LL286" s="9">
        <v>0</v>
      </c>
      <c r="LM286" s="9">
        <v>0</v>
      </c>
      <c r="LN286" s="9">
        <v>0</v>
      </c>
      <c r="LO286" s="9">
        <v>0</v>
      </c>
      <c r="LP286" s="9">
        <v>0</v>
      </c>
      <c r="LQ286" s="9">
        <v>0</v>
      </c>
      <c r="LR286" s="9">
        <v>0</v>
      </c>
      <c r="LS286" s="9">
        <v>0</v>
      </c>
      <c r="LT286" s="9">
        <v>0</v>
      </c>
      <c r="LU286" s="9">
        <v>0</v>
      </c>
      <c r="LV286" s="9">
        <v>0</v>
      </c>
      <c r="LW286" s="9">
        <v>0</v>
      </c>
      <c r="LX286" s="9">
        <v>0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  <c r="ME286" s="9">
        <v>0</v>
      </c>
      <c r="MF286" s="23"/>
      <c r="MG286" s="6">
        <v>0</v>
      </c>
      <c r="MH286" s="18"/>
      <c r="MI286" s="27" t="str">
        <v>146a</v>
      </c>
      <c r="MJ286" s="28">
        <v>0.14804263525948744</v>
      </c>
    </row>
    <row r="287" spans="1:348" x14ac:dyDescent="0.25">
      <c r="A287" s="1" t="s">
        <v>765</v>
      </c>
      <c r="B287" s="9">
        <v>0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9">
        <v>0</v>
      </c>
      <c r="HX287" s="9">
        <v>0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1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  <c r="ME287" s="9">
        <v>0</v>
      </c>
      <c r="MF287" s="23"/>
      <c r="MG287" s="6">
        <v>0</v>
      </c>
      <c r="MH287" s="18"/>
      <c r="MI287" s="27">
        <v>147</v>
      </c>
      <c r="MJ287" s="28">
        <v>0.13102412296956137</v>
      </c>
    </row>
    <row r="288" spans="1:348" x14ac:dyDescent="0.25">
      <c r="A288" s="1" t="s">
        <v>766</v>
      </c>
      <c r="B288" s="9">
        <v>0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0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>
        <v>0</v>
      </c>
      <c r="KU288" s="9">
        <v>1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>
        <v>0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  <c r="ME288" s="9">
        <v>0</v>
      </c>
      <c r="MF288" s="23"/>
      <c r="MG288" s="6">
        <v>0</v>
      </c>
      <c r="MH288" s="18"/>
      <c r="MI288" s="27" t="str">
        <v>147a</v>
      </c>
      <c r="MJ288" s="28">
        <v>0.10814512638903048</v>
      </c>
    </row>
    <row r="289" spans="1:348" x14ac:dyDescent="0.25">
      <c r="A289" s="1" t="s">
        <v>767</v>
      </c>
      <c r="B289" s="9">
        <v>0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>
        <v>0</v>
      </c>
      <c r="KT289" s="9">
        <v>0</v>
      </c>
      <c r="KU289" s="9">
        <v>0</v>
      </c>
      <c r="KV289" s="9">
        <v>1</v>
      </c>
      <c r="KW289" s="9">
        <v>0</v>
      </c>
      <c r="KX289" s="9">
        <v>0</v>
      </c>
      <c r="KY289" s="9">
        <v>0</v>
      </c>
      <c r="KZ289" s="9">
        <v>0</v>
      </c>
      <c r="LA289" s="9">
        <v>0</v>
      </c>
      <c r="LB289" s="9">
        <v>0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  <c r="ME289" s="9">
        <v>0</v>
      </c>
      <c r="MF289" s="23"/>
      <c r="MG289" s="6">
        <v>0</v>
      </c>
      <c r="MH289" s="18"/>
      <c r="MI289" s="27">
        <v>148</v>
      </c>
      <c r="MJ289" s="28">
        <v>7.8987163152192535E-2</v>
      </c>
    </row>
    <row r="290" spans="1:348" x14ac:dyDescent="0.25">
      <c r="A290" s="1" t="s">
        <v>768</v>
      </c>
      <c r="B290" s="9">
        <v>0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>
        <v>0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>
        <v>0</v>
      </c>
      <c r="JG290" s="9">
        <v>0</v>
      </c>
      <c r="JH290" s="9">
        <v>0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>
        <v>0</v>
      </c>
      <c r="JT290" s="9">
        <v>0</v>
      </c>
      <c r="JU290" s="9">
        <v>0</v>
      </c>
      <c r="JV290" s="9">
        <v>0</v>
      </c>
      <c r="JW290" s="9">
        <v>0</v>
      </c>
      <c r="JX290" s="9">
        <v>0</v>
      </c>
      <c r="JY290" s="9">
        <v>0</v>
      </c>
      <c r="JZ290" s="9">
        <v>0</v>
      </c>
      <c r="KA290" s="9">
        <v>0</v>
      </c>
      <c r="KB290" s="9">
        <v>0</v>
      </c>
      <c r="KC290" s="9">
        <v>0</v>
      </c>
      <c r="KD290" s="9">
        <v>0</v>
      </c>
      <c r="KE290" s="9">
        <v>0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>
        <v>0</v>
      </c>
      <c r="KL290" s="9">
        <v>0</v>
      </c>
      <c r="KM290" s="9">
        <v>0</v>
      </c>
      <c r="KN290" s="9">
        <v>0</v>
      </c>
      <c r="KO290" s="9">
        <v>0</v>
      </c>
      <c r="KP290" s="9">
        <v>0</v>
      </c>
      <c r="KQ290" s="9">
        <v>0</v>
      </c>
      <c r="KR290" s="9">
        <v>0</v>
      </c>
      <c r="KS290" s="9">
        <v>0</v>
      </c>
      <c r="KT290" s="9">
        <v>0</v>
      </c>
      <c r="KU290" s="9">
        <v>0</v>
      </c>
      <c r="KV290" s="9">
        <v>0</v>
      </c>
      <c r="KW290" s="9">
        <v>1</v>
      </c>
      <c r="KX290" s="9">
        <v>0</v>
      </c>
      <c r="KY290" s="9">
        <v>0</v>
      </c>
      <c r="KZ290" s="9">
        <v>0</v>
      </c>
      <c r="LA290" s="9">
        <v>0</v>
      </c>
      <c r="LB290" s="9">
        <v>0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  <c r="ME290" s="9">
        <v>0</v>
      </c>
      <c r="MF290" s="23"/>
      <c r="MG290" s="6">
        <v>0</v>
      </c>
      <c r="MH290" s="18"/>
      <c r="MI290" s="27" t="str">
        <v>148a</v>
      </c>
      <c r="MJ290" s="28">
        <v>4.3109817408835488E-2</v>
      </c>
    </row>
    <row r="291" spans="1:348" x14ac:dyDescent="0.25">
      <c r="A291" s="1" t="s">
        <v>769</v>
      </c>
      <c r="B291" s="9">
        <v>0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1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  <c r="ME291" s="9">
        <v>0</v>
      </c>
      <c r="MF291" s="23"/>
      <c r="MG291" s="6">
        <v>0</v>
      </c>
      <c r="MH291" s="18"/>
      <c r="MI291" s="27">
        <v>149</v>
      </c>
      <c r="MJ291" s="28">
        <v>2.884623706124301E-18</v>
      </c>
    </row>
    <row r="292" spans="1:348" x14ac:dyDescent="0.25">
      <c r="A292" s="1" t="s">
        <v>770</v>
      </c>
      <c r="B292" s="9">
        <v>0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1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>
        <v>0</v>
      </c>
      <c r="LZ292" s="9">
        <v>0</v>
      </c>
      <c r="MA292" s="9">
        <v>0</v>
      </c>
      <c r="MB292" s="9">
        <v>0</v>
      </c>
      <c r="MC292" s="9">
        <v>0</v>
      </c>
      <c r="MD292" s="9">
        <v>0</v>
      </c>
      <c r="ME292" s="9">
        <v>0</v>
      </c>
      <c r="MF292" s="23"/>
      <c r="MG292" s="6">
        <v>0</v>
      </c>
      <c r="MH292" s="18"/>
      <c r="MI292" s="27" t="str">
        <v>149a</v>
      </c>
      <c r="MJ292" s="28">
        <v>-5.0922317408835474E-2</v>
      </c>
    </row>
    <row r="293" spans="1:348" x14ac:dyDescent="0.25">
      <c r="A293" s="1" t="s">
        <v>771</v>
      </c>
      <c r="B293" s="9">
        <v>0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>
        <v>0</v>
      </c>
      <c r="BW293" s="9">
        <v>0</v>
      </c>
      <c r="BX293" s="9">
        <v>0</v>
      </c>
      <c r="BY293" s="9">
        <v>0</v>
      </c>
      <c r="BZ293" s="9">
        <v>0</v>
      </c>
      <c r="CA293" s="9">
        <v>0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9">
        <v>0</v>
      </c>
      <c r="DB293" s="9">
        <v>0</v>
      </c>
      <c r="DC293" s="9">
        <v>0</v>
      </c>
      <c r="DD293" s="9">
        <v>0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0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>
        <v>0</v>
      </c>
      <c r="IO293" s="9">
        <v>0</v>
      </c>
      <c r="IP293" s="9">
        <v>0</v>
      </c>
      <c r="IQ293" s="9">
        <v>0</v>
      </c>
      <c r="IR293" s="9">
        <v>0</v>
      </c>
      <c r="IS293" s="9">
        <v>0</v>
      </c>
      <c r="IT293" s="9">
        <v>0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>
        <v>0</v>
      </c>
      <c r="JP293" s="9">
        <v>0</v>
      </c>
      <c r="JQ293" s="9">
        <v>0</v>
      </c>
      <c r="JR293" s="9">
        <v>0</v>
      </c>
      <c r="JS293" s="9">
        <v>0</v>
      </c>
      <c r="JT293" s="9">
        <v>0</v>
      </c>
      <c r="JU293" s="9">
        <v>0</v>
      </c>
      <c r="JV293" s="9">
        <v>0</v>
      </c>
      <c r="JW293" s="9">
        <v>0</v>
      </c>
      <c r="JX293" s="9">
        <v>0</v>
      </c>
      <c r="JY293" s="9">
        <v>0</v>
      </c>
      <c r="JZ293" s="9">
        <v>0</v>
      </c>
      <c r="KA293" s="9">
        <v>0</v>
      </c>
      <c r="KB293" s="9">
        <v>0</v>
      </c>
      <c r="KC293" s="9">
        <v>0</v>
      </c>
      <c r="KD293" s="9">
        <v>0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1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>
        <v>0</v>
      </c>
      <c r="LZ293" s="9">
        <v>0</v>
      </c>
      <c r="MA293" s="9">
        <v>0</v>
      </c>
      <c r="MB293" s="9">
        <v>0</v>
      </c>
      <c r="MC293" s="9">
        <v>0</v>
      </c>
      <c r="MD293" s="9">
        <v>0</v>
      </c>
      <c r="ME293" s="9">
        <v>0</v>
      </c>
      <c r="MF293" s="23"/>
      <c r="MG293" s="6">
        <v>0</v>
      </c>
      <c r="MH293" s="18"/>
      <c r="MI293" s="27" t="str">
        <v>151*a</v>
      </c>
      <c r="MJ293" s="28">
        <v>-3.7015409973235977E-2</v>
      </c>
    </row>
    <row r="294" spans="1:348" x14ac:dyDescent="0.25">
      <c r="A294" s="1" t="s">
        <v>772</v>
      </c>
      <c r="B294" s="9">
        <v>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0</v>
      </c>
      <c r="DE294" s="9">
        <v>0</v>
      </c>
      <c r="DF294" s="9">
        <v>0</v>
      </c>
      <c r="DG294" s="9">
        <v>0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0</v>
      </c>
      <c r="DO294" s="9">
        <v>0</v>
      </c>
      <c r="DP294" s="9">
        <v>0</v>
      </c>
      <c r="DQ294" s="9">
        <v>0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>
        <v>0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>
        <v>0</v>
      </c>
      <c r="HD294" s="9">
        <v>0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1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  <c r="ME294" s="9">
        <v>0</v>
      </c>
      <c r="MF294" s="23"/>
      <c r="MG294" s="6">
        <v>0</v>
      </c>
      <c r="MH294" s="18"/>
      <c r="MI294" s="27">
        <v>151</v>
      </c>
      <c r="MJ294" s="28">
        <v>-1.5761907431466265E-18</v>
      </c>
    </row>
    <row r="295" spans="1:348" x14ac:dyDescent="0.25">
      <c r="A295" s="1" t="s">
        <v>773</v>
      </c>
      <c r="B295" s="9">
        <v>0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9">
        <v>0</v>
      </c>
      <c r="DB295" s="9">
        <v>0</v>
      </c>
      <c r="DC295" s="9">
        <v>0</v>
      </c>
      <c r="DD295" s="9">
        <v>0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0</v>
      </c>
      <c r="DM295" s="9">
        <v>0</v>
      </c>
      <c r="DN295" s="9">
        <v>0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>
        <v>0</v>
      </c>
      <c r="KT295" s="9">
        <v>0</v>
      </c>
      <c r="KU295" s="9">
        <v>0</v>
      </c>
      <c r="KV295" s="9">
        <v>0</v>
      </c>
      <c r="KW295" s="9">
        <v>0</v>
      </c>
      <c r="KX295" s="9">
        <v>0</v>
      </c>
      <c r="KY295" s="9">
        <v>0</v>
      </c>
      <c r="KZ295" s="9">
        <v>0</v>
      </c>
      <c r="LA295" s="9">
        <v>0</v>
      </c>
      <c r="LB295" s="9">
        <v>1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  <c r="ME295" s="9">
        <v>0</v>
      </c>
      <c r="MF295" s="23"/>
      <c r="MG295" s="6">
        <v>0</v>
      </c>
      <c r="MH295" s="18"/>
      <c r="MI295" s="27" t="str">
        <v>151a</v>
      </c>
      <c r="MJ295" s="28">
        <v>2.9202909973235977E-2</v>
      </c>
    </row>
    <row r="296" spans="1:348" x14ac:dyDescent="0.25">
      <c r="A296" s="1" t="s">
        <v>774</v>
      </c>
      <c r="B296" s="9">
        <v>0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>
        <v>0</v>
      </c>
      <c r="BU296" s="9">
        <v>0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>
        <v>0</v>
      </c>
      <c r="GX296" s="9">
        <v>0</v>
      </c>
      <c r="GY296" s="9">
        <v>0</v>
      </c>
      <c r="GZ296" s="9">
        <v>0</v>
      </c>
      <c r="HA296" s="9">
        <v>0</v>
      </c>
      <c r="HB296" s="9">
        <v>0</v>
      </c>
      <c r="HC296" s="9">
        <v>0</v>
      </c>
      <c r="HD296" s="9">
        <v>0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>
        <v>0</v>
      </c>
      <c r="KL296" s="9">
        <v>0</v>
      </c>
      <c r="KM296" s="9">
        <v>0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>
        <v>0</v>
      </c>
      <c r="KT296" s="9">
        <v>0</v>
      </c>
      <c r="KU296" s="9">
        <v>0</v>
      </c>
      <c r="KV296" s="9">
        <v>0</v>
      </c>
      <c r="KW296" s="9">
        <v>0</v>
      </c>
      <c r="KX296" s="9">
        <v>0</v>
      </c>
      <c r="KY296" s="9">
        <v>0</v>
      </c>
      <c r="KZ296" s="9">
        <v>0</v>
      </c>
      <c r="LA296" s="9">
        <v>0</v>
      </c>
      <c r="LB296" s="9">
        <v>0</v>
      </c>
      <c r="LC296" s="9">
        <v>1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>
        <v>0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>
        <v>0</v>
      </c>
      <c r="LW296" s="9">
        <v>0</v>
      </c>
      <c r="LX296" s="9">
        <v>0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  <c r="ME296" s="9">
        <v>0</v>
      </c>
      <c r="MF296" s="23"/>
      <c r="MG296" s="6">
        <v>0</v>
      </c>
      <c r="MH296" s="18"/>
      <c r="MI296" s="27">
        <v>152</v>
      </c>
      <c r="MJ296" s="28">
        <v>5.2292875783987156E-2</v>
      </c>
    </row>
    <row r="297" spans="1:348" x14ac:dyDescent="0.25">
      <c r="A297" s="1" t="s">
        <v>775</v>
      </c>
      <c r="B297" s="9">
        <v>0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>
        <v>0</v>
      </c>
      <c r="BU297" s="9">
        <v>0</v>
      </c>
      <c r="BV297" s="9">
        <v>0</v>
      </c>
      <c r="BW297" s="9">
        <v>0</v>
      </c>
      <c r="BX297" s="9">
        <v>0</v>
      </c>
      <c r="BY297" s="9">
        <v>0</v>
      </c>
      <c r="BZ297" s="9">
        <v>0</v>
      </c>
      <c r="CA297" s="9">
        <v>0</v>
      </c>
      <c r="CB297" s="9">
        <v>0</v>
      </c>
      <c r="CC297" s="9">
        <v>0</v>
      </c>
      <c r="CD297" s="9">
        <v>0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9">
        <v>0</v>
      </c>
      <c r="CR297" s="9">
        <v>0</v>
      </c>
      <c r="CS297" s="9">
        <v>0</v>
      </c>
      <c r="CT297" s="9">
        <v>0</v>
      </c>
      <c r="CU297" s="9">
        <v>0</v>
      </c>
      <c r="CV297" s="9">
        <v>0</v>
      </c>
      <c r="CW297" s="9">
        <v>0</v>
      </c>
      <c r="CX297" s="9">
        <v>0</v>
      </c>
      <c r="CY297" s="9">
        <v>0</v>
      </c>
      <c r="CZ297" s="9">
        <v>0</v>
      </c>
      <c r="DA297" s="9">
        <v>0</v>
      </c>
      <c r="DB297" s="9">
        <v>0</v>
      </c>
      <c r="DC297" s="9">
        <v>0</v>
      </c>
      <c r="DD297" s="9">
        <v>0</v>
      </c>
      <c r="DE297" s="9">
        <v>0</v>
      </c>
      <c r="DF297" s="9">
        <v>0</v>
      </c>
      <c r="DG297" s="9">
        <v>0</v>
      </c>
      <c r="DH297" s="9">
        <v>0</v>
      </c>
      <c r="DI297" s="9">
        <v>0</v>
      </c>
      <c r="DJ297" s="9">
        <v>0</v>
      </c>
      <c r="DK297" s="9">
        <v>0</v>
      </c>
      <c r="DL297" s="9">
        <v>0</v>
      </c>
      <c r="DM297" s="9">
        <v>0</v>
      </c>
      <c r="DN297" s="9">
        <v>0</v>
      </c>
      <c r="DO297" s="9">
        <v>0</v>
      </c>
      <c r="DP297" s="9">
        <v>0</v>
      </c>
      <c r="DQ297" s="9">
        <v>0</v>
      </c>
      <c r="DR297" s="9">
        <v>0</v>
      </c>
      <c r="DS297" s="9">
        <v>0</v>
      </c>
      <c r="DT297" s="9">
        <v>0</v>
      </c>
      <c r="DU297" s="9">
        <v>0</v>
      </c>
      <c r="DV297" s="9">
        <v>0</v>
      </c>
      <c r="DW297" s="9">
        <v>0</v>
      </c>
      <c r="DX297" s="9">
        <v>0</v>
      </c>
      <c r="DY297" s="9">
        <v>0</v>
      </c>
      <c r="DZ297" s="9">
        <v>0</v>
      </c>
      <c r="EA297" s="9">
        <v>0</v>
      </c>
      <c r="EB297" s="9">
        <v>0</v>
      </c>
      <c r="EC297" s="9">
        <v>0</v>
      </c>
      <c r="ED297" s="9">
        <v>0</v>
      </c>
      <c r="EE297" s="9">
        <v>0</v>
      </c>
      <c r="EF297" s="9">
        <v>0</v>
      </c>
      <c r="EG297" s="9">
        <v>0</v>
      </c>
      <c r="EH297" s="9">
        <v>0</v>
      </c>
      <c r="EI297" s="9">
        <v>0</v>
      </c>
      <c r="EJ297" s="9">
        <v>0</v>
      </c>
      <c r="EK297" s="9">
        <v>0</v>
      </c>
      <c r="EL297" s="9">
        <v>0</v>
      </c>
      <c r="EM297" s="9">
        <v>0</v>
      </c>
      <c r="EN297" s="9">
        <v>0</v>
      </c>
      <c r="EO297" s="9">
        <v>0</v>
      </c>
      <c r="EP297" s="9">
        <v>0</v>
      </c>
      <c r="EQ297" s="9">
        <v>0</v>
      </c>
      <c r="ER297" s="9">
        <v>0</v>
      </c>
      <c r="ES297" s="9">
        <v>0</v>
      </c>
      <c r="ET297" s="9">
        <v>0</v>
      </c>
      <c r="EU297" s="9">
        <v>0</v>
      </c>
      <c r="EV297" s="9">
        <v>0</v>
      </c>
      <c r="EW297" s="9">
        <v>0</v>
      </c>
      <c r="EX297" s="9">
        <v>0</v>
      </c>
      <c r="EY297" s="9">
        <v>0</v>
      </c>
      <c r="EZ297" s="9">
        <v>0</v>
      </c>
      <c r="FA297" s="9">
        <v>0</v>
      </c>
      <c r="FB297" s="9">
        <v>0</v>
      </c>
      <c r="FC297" s="9">
        <v>0</v>
      </c>
      <c r="FD297" s="9">
        <v>0</v>
      </c>
      <c r="FE297" s="9">
        <v>0</v>
      </c>
      <c r="FF297" s="9">
        <v>0</v>
      </c>
      <c r="FG297" s="9">
        <v>0</v>
      </c>
      <c r="FH297" s="9">
        <v>0</v>
      </c>
      <c r="FI297" s="9">
        <v>0</v>
      </c>
      <c r="FJ297" s="9">
        <v>0</v>
      </c>
      <c r="FK297" s="9">
        <v>0</v>
      </c>
      <c r="FL297" s="9">
        <v>0</v>
      </c>
      <c r="FM297" s="9">
        <v>0</v>
      </c>
      <c r="FN297" s="9">
        <v>0</v>
      </c>
      <c r="FO297" s="9">
        <v>0</v>
      </c>
      <c r="FP297" s="9">
        <v>0</v>
      </c>
      <c r="FQ297" s="9">
        <v>0</v>
      </c>
      <c r="FR297" s="9">
        <v>0</v>
      </c>
      <c r="FS297" s="9">
        <v>0</v>
      </c>
      <c r="FT297" s="9">
        <v>0</v>
      </c>
      <c r="FU297" s="9">
        <v>0</v>
      </c>
      <c r="FV297" s="9">
        <v>0</v>
      </c>
      <c r="FW297" s="9">
        <v>0</v>
      </c>
      <c r="FX297" s="9">
        <v>0</v>
      </c>
      <c r="FY297" s="9">
        <v>0</v>
      </c>
      <c r="FZ297" s="9">
        <v>0</v>
      </c>
      <c r="GA297" s="9">
        <v>0</v>
      </c>
      <c r="GB297" s="9">
        <v>0</v>
      </c>
      <c r="GC297" s="9">
        <v>0</v>
      </c>
      <c r="GD297" s="9">
        <v>0</v>
      </c>
      <c r="GE297" s="9">
        <v>0</v>
      </c>
      <c r="GF297" s="9">
        <v>0</v>
      </c>
      <c r="GG297" s="9">
        <v>0</v>
      </c>
      <c r="GH297" s="9">
        <v>0</v>
      </c>
      <c r="GI297" s="9">
        <v>0</v>
      </c>
      <c r="GJ297" s="9">
        <v>0</v>
      </c>
      <c r="GK297" s="9">
        <v>0</v>
      </c>
      <c r="GL297" s="9">
        <v>0</v>
      </c>
      <c r="GM297" s="9">
        <v>0</v>
      </c>
      <c r="GN297" s="9">
        <v>0</v>
      </c>
      <c r="GO297" s="9">
        <v>0</v>
      </c>
      <c r="GP297" s="9">
        <v>0</v>
      </c>
      <c r="GQ297" s="9">
        <v>0</v>
      </c>
      <c r="GR297" s="9">
        <v>0</v>
      </c>
      <c r="GS297" s="9">
        <v>0</v>
      </c>
      <c r="GT297" s="9">
        <v>0</v>
      </c>
      <c r="GU297" s="9">
        <v>0</v>
      </c>
      <c r="GV297" s="9">
        <v>0</v>
      </c>
      <c r="GW297" s="9">
        <v>0</v>
      </c>
      <c r="GX297" s="9">
        <v>0</v>
      </c>
      <c r="GY297" s="9">
        <v>0</v>
      </c>
      <c r="GZ297" s="9">
        <v>0</v>
      </c>
      <c r="HA297" s="9">
        <v>0</v>
      </c>
      <c r="HB297" s="9">
        <v>0</v>
      </c>
      <c r="HC297" s="9">
        <v>0</v>
      </c>
      <c r="HD297" s="9">
        <v>0</v>
      </c>
      <c r="HE297" s="9">
        <v>0</v>
      </c>
      <c r="HF297" s="9">
        <v>0</v>
      </c>
      <c r="HG297" s="9">
        <v>0</v>
      </c>
      <c r="HH297" s="9">
        <v>0</v>
      </c>
      <c r="HI297" s="9">
        <v>0</v>
      </c>
      <c r="HJ297" s="9">
        <v>0</v>
      </c>
      <c r="HK297" s="9">
        <v>0</v>
      </c>
      <c r="HL297" s="9">
        <v>0</v>
      </c>
      <c r="HM297" s="9">
        <v>0</v>
      </c>
      <c r="HN297" s="9">
        <v>0</v>
      </c>
      <c r="HO297" s="9">
        <v>0</v>
      </c>
      <c r="HP297" s="9">
        <v>0</v>
      </c>
      <c r="HQ297" s="9">
        <v>0</v>
      </c>
      <c r="HR297" s="9">
        <v>0</v>
      </c>
      <c r="HS297" s="9">
        <v>0</v>
      </c>
      <c r="HT297" s="9">
        <v>0</v>
      </c>
      <c r="HU297" s="9">
        <v>0</v>
      </c>
      <c r="HV297" s="9">
        <v>0</v>
      </c>
      <c r="HW297" s="9">
        <v>0</v>
      </c>
      <c r="HX297" s="9">
        <v>0</v>
      </c>
      <c r="HY297" s="9">
        <v>0</v>
      </c>
      <c r="HZ297" s="9">
        <v>0</v>
      </c>
      <c r="IA297" s="9">
        <v>0</v>
      </c>
      <c r="IB297" s="9">
        <v>0</v>
      </c>
      <c r="IC297" s="9">
        <v>0</v>
      </c>
      <c r="ID297" s="9">
        <v>0</v>
      </c>
      <c r="IE297" s="9">
        <v>0</v>
      </c>
      <c r="IF297" s="9">
        <v>0</v>
      </c>
      <c r="IG297" s="9">
        <v>0</v>
      </c>
      <c r="IH297" s="9">
        <v>0</v>
      </c>
      <c r="II297" s="9">
        <v>0</v>
      </c>
      <c r="IJ297" s="9">
        <v>0</v>
      </c>
      <c r="IK297" s="9">
        <v>0</v>
      </c>
      <c r="IL297" s="9">
        <v>0</v>
      </c>
      <c r="IM297" s="9">
        <v>0</v>
      </c>
      <c r="IN297" s="9">
        <v>0</v>
      </c>
      <c r="IO297" s="9">
        <v>0</v>
      </c>
      <c r="IP297" s="9">
        <v>0</v>
      </c>
      <c r="IQ297" s="9">
        <v>0</v>
      </c>
      <c r="IR297" s="9">
        <v>0</v>
      </c>
      <c r="IS297" s="9">
        <v>0</v>
      </c>
      <c r="IT297" s="9">
        <v>0</v>
      </c>
      <c r="IU297" s="9">
        <v>0</v>
      </c>
      <c r="IV297" s="9">
        <v>0</v>
      </c>
      <c r="IW297" s="9">
        <v>0</v>
      </c>
      <c r="IX297" s="9">
        <v>0</v>
      </c>
      <c r="IY297" s="9">
        <v>0</v>
      </c>
      <c r="IZ297" s="9">
        <v>0</v>
      </c>
      <c r="JA297" s="9">
        <v>0</v>
      </c>
      <c r="JB297" s="9">
        <v>0</v>
      </c>
      <c r="JC297" s="9">
        <v>0</v>
      </c>
      <c r="JD297" s="9">
        <v>0</v>
      </c>
      <c r="JE297" s="9">
        <v>0</v>
      </c>
      <c r="JF297" s="9">
        <v>0</v>
      </c>
      <c r="JG297" s="9">
        <v>0</v>
      </c>
      <c r="JH297" s="9">
        <v>0</v>
      </c>
      <c r="JI297" s="9">
        <v>0</v>
      </c>
      <c r="JJ297" s="9">
        <v>0</v>
      </c>
      <c r="JK297" s="9">
        <v>0</v>
      </c>
      <c r="JL297" s="9">
        <v>0</v>
      </c>
      <c r="JM297" s="9">
        <v>0</v>
      </c>
      <c r="JN297" s="9">
        <v>0</v>
      </c>
      <c r="JO297" s="9">
        <v>0</v>
      </c>
      <c r="JP297" s="9">
        <v>0</v>
      </c>
      <c r="JQ297" s="9">
        <v>0</v>
      </c>
      <c r="JR297" s="9">
        <v>0</v>
      </c>
      <c r="JS297" s="9">
        <v>0</v>
      </c>
      <c r="JT297" s="9">
        <v>0</v>
      </c>
      <c r="JU297" s="9">
        <v>0</v>
      </c>
      <c r="JV297" s="9">
        <v>0</v>
      </c>
      <c r="JW297" s="9">
        <v>0</v>
      </c>
      <c r="JX297" s="9">
        <v>0</v>
      </c>
      <c r="JY297" s="9">
        <v>0</v>
      </c>
      <c r="JZ297" s="9">
        <v>0</v>
      </c>
      <c r="KA297" s="9">
        <v>0</v>
      </c>
      <c r="KB297" s="9">
        <v>0</v>
      </c>
      <c r="KC297" s="9">
        <v>0</v>
      </c>
      <c r="KD297" s="9">
        <v>0</v>
      </c>
      <c r="KE297" s="9">
        <v>0</v>
      </c>
      <c r="KF297" s="9">
        <v>0</v>
      </c>
      <c r="KG297" s="9">
        <v>0</v>
      </c>
      <c r="KH297" s="9">
        <v>0</v>
      </c>
      <c r="KI297" s="9">
        <v>0</v>
      </c>
      <c r="KJ297" s="9">
        <v>0</v>
      </c>
      <c r="KK297" s="9">
        <v>0</v>
      </c>
      <c r="KL297" s="9">
        <v>0</v>
      </c>
      <c r="KM297" s="9">
        <v>0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>
        <v>0</v>
      </c>
      <c r="KU297" s="9">
        <v>0</v>
      </c>
      <c r="KV297" s="9">
        <v>0</v>
      </c>
      <c r="KW297" s="9">
        <v>0</v>
      </c>
      <c r="KX297" s="9">
        <v>0</v>
      </c>
      <c r="KY297" s="9">
        <v>0</v>
      </c>
      <c r="KZ297" s="9">
        <v>0</v>
      </c>
      <c r="LA297" s="9">
        <v>0</v>
      </c>
      <c r="LB297" s="9">
        <v>0</v>
      </c>
      <c r="LC297" s="9">
        <v>0</v>
      </c>
      <c r="LD297" s="9">
        <v>1</v>
      </c>
      <c r="LE297" s="9">
        <v>0</v>
      </c>
      <c r="LF297" s="9">
        <v>0</v>
      </c>
      <c r="LG297" s="9">
        <v>0</v>
      </c>
      <c r="LH297" s="9">
        <v>0</v>
      </c>
      <c r="LI297" s="9">
        <v>0</v>
      </c>
      <c r="LJ297" s="9">
        <v>0</v>
      </c>
      <c r="LK297" s="9">
        <v>0</v>
      </c>
      <c r="LL297" s="9">
        <v>0</v>
      </c>
      <c r="LM297" s="9">
        <v>0</v>
      </c>
      <c r="LN297" s="9">
        <v>0</v>
      </c>
      <c r="LO297" s="9">
        <v>0</v>
      </c>
      <c r="LP297" s="9">
        <v>0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>
        <v>0</v>
      </c>
      <c r="LW297" s="9">
        <v>0</v>
      </c>
      <c r="LX297" s="9">
        <v>0</v>
      </c>
      <c r="LY297" s="9">
        <v>0</v>
      </c>
      <c r="LZ297" s="9">
        <v>0</v>
      </c>
      <c r="MA297" s="9">
        <v>0</v>
      </c>
      <c r="MB297" s="9">
        <v>0</v>
      </c>
      <c r="MC297" s="9">
        <v>0</v>
      </c>
      <c r="MD297" s="9">
        <v>0</v>
      </c>
      <c r="ME297" s="9">
        <v>0</v>
      </c>
      <c r="MF297" s="23"/>
      <c r="MG297" s="6">
        <v>0</v>
      </c>
      <c r="MH297" s="18"/>
      <c r="MI297" s="27" t="str">
        <v>152a</v>
      </c>
      <c r="MJ297" s="28">
        <v>7.0414629196491871E-2</v>
      </c>
    </row>
    <row r="298" spans="1:348" x14ac:dyDescent="0.25">
      <c r="A298" s="1" t="s">
        <v>776</v>
      </c>
      <c r="B298" s="9">
        <v>0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>
        <v>0</v>
      </c>
      <c r="BU298" s="9">
        <v>0</v>
      </c>
      <c r="BV298" s="9">
        <v>0</v>
      </c>
      <c r="BW298" s="9">
        <v>0</v>
      </c>
      <c r="BX298" s="9">
        <v>0</v>
      </c>
      <c r="BY298" s="9">
        <v>0</v>
      </c>
      <c r="BZ298" s="9">
        <v>0</v>
      </c>
      <c r="CA298" s="9">
        <v>0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9">
        <v>0</v>
      </c>
      <c r="DL298" s="9">
        <v>0</v>
      </c>
      <c r="DM298" s="9">
        <v>0</v>
      </c>
      <c r="DN298" s="9">
        <v>0</v>
      </c>
      <c r="DO298" s="9">
        <v>0</v>
      </c>
      <c r="DP298" s="9">
        <v>0</v>
      </c>
      <c r="DQ298" s="9">
        <v>0</v>
      </c>
      <c r="DR298" s="9">
        <v>0</v>
      </c>
      <c r="DS298" s="9">
        <v>0</v>
      </c>
      <c r="DT298" s="9">
        <v>0</v>
      </c>
      <c r="DU298" s="9">
        <v>0</v>
      </c>
      <c r="DV298" s="9">
        <v>0</v>
      </c>
      <c r="DW298" s="9">
        <v>0</v>
      </c>
      <c r="DX298" s="9">
        <v>0</v>
      </c>
      <c r="DY298" s="9">
        <v>0</v>
      </c>
      <c r="DZ298" s="9">
        <v>0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>
        <v>0</v>
      </c>
      <c r="EY298" s="9">
        <v>0</v>
      </c>
      <c r="EZ298" s="9">
        <v>0</v>
      </c>
      <c r="FA298" s="9">
        <v>0</v>
      </c>
      <c r="FB298" s="9">
        <v>0</v>
      </c>
      <c r="FC298" s="9">
        <v>0</v>
      </c>
      <c r="FD298" s="9">
        <v>0</v>
      </c>
      <c r="FE298" s="9">
        <v>0</v>
      </c>
      <c r="FF298" s="9">
        <v>0</v>
      </c>
      <c r="FG298" s="9">
        <v>0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>
        <v>0</v>
      </c>
      <c r="GR298" s="9">
        <v>0</v>
      </c>
      <c r="GS298" s="9">
        <v>0</v>
      </c>
      <c r="GT298" s="9">
        <v>0</v>
      </c>
      <c r="GU298" s="9">
        <v>0</v>
      </c>
      <c r="GV298" s="9">
        <v>0</v>
      </c>
      <c r="GW298" s="9">
        <v>0</v>
      </c>
      <c r="GX298" s="9">
        <v>0</v>
      </c>
      <c r="GY298" s="9">
        <v>0</v>
      </c>
      <c r="GZ298" s="9">
        <v>0</v>
      </c>
      <c r="HA298" s="9">
        <v>0</v>
      </c>
      <c r="HB298" s="9">
        <v>0</v>
      </c>
      <c r="HC298" s="9">
        <v>0</v>
      </c>
      <c r="HD298" s="9">
        <v>0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>
        <v>0</v>
      </c>
      <c r="IV298" s="9">
        <v>0</v>
      </c>
      <c r="IW298" s="9">
        <v>0</v>
      </c>
      <c r="IX298" s="9">
        <v>0</v>
      </c>
      <c r="IY298" s="9">
        <v>0</v>
      </c>
      <c r="IZ298" s="9">
        <v>0</v>
      </c>
      <c r="JA298" s="9">
        <v>0</v>
      </c>
      <c r="JB298" s="9">
        <v>0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>
        <v>0</v>
      </c>
      <c r="JT298" s="9">
        <v>0</v>
      </c>
      <c r="JU298" s="9">
        <v>0</v>
      </c>
      <c r="JV298" s="9">
        <v>0</v>
      </c>
      <c r="JW298" s="9">
        <v>0</v>
      </c>
      <c r="JX298" s="9">
        <v>0</v>
      </c>
      <c r="JY298" s="9">
        <v>0</v>
      </c>
      <c r="JZ298" s="9">
        <v>0</v>
      </c>
      <c r="KA298" s="9">
        <v>0</v>
      </c>
      <c r="KB298" s="9">
        <v>0</v>
      </c>
      <c r="KC298" s="9">
        <v>0</v>
      </c>
      <c r="KD298" s="9">
        <v>0</v>
      </c>
      <c r="KE298" s="9">
        <v>0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>
        <v>0</v>
      </c>
      <c r="KU298" s="9">
        <v>0</v>
      </c>
      <c r="KV298" s="9">
        <v>0</v>
      </c>
      <c r="KW298" s="9">
        <v>0</v>
      </c>
      <c r="KX298" s="9">
        <v>0</v>
      </c>
      <c r="KY298" s="9">
        <v>0</v>
      </c>
      <c r="KZ298" s="9">
        <v>0</v>
      </c>
      <c r="LA298" s="9">
        <v>0</v>
      </c>
      <c r="LB298" s="9">
        <v>0</v>
      </c>
      <c r="LC298" s="9">
        <v>0</v>
      </c>
      <c r="LD298" s="9">
        <v>0</v>
      </c>
      <c r="LE298" s="9">
        <v>1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>
        <v>0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>
        <v>0</v>
      </c>
      <c r="LW298" s="9">
        <v>0</v>
      </c>
      <c r="LX298" s="9">
        <v>0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  <c r="ME298" s="9">
        <v>0</v>
      </c>
      <c r="MF298" s="23"/>
      <c r="MG298" s="6">
        <v>0</v>
      </c>
      <c r="MH298" s="18"/>
      <c r="MI298" s="27">
        <v>153</v>
      </c>
      <c r="MJ298" s="28">
        <v>8.4355452831658129E-2</v>
      </c>
    </row>
    <row r="299" spans="1:348" x14ac:dyDescent="0.25">
      <c r="A299" s="1" t="s">
        <v>409</v>
      </c>
      <c r="B299" s="9">
        <v>0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1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>
        <v>0</v>
      </c>
      <c r="BW299" s="9">
        <v>0</v>
      </c>
      <c r="BX299" s="9">
        <v>0</v>
      </c>
      <c r="BY299" s="9">
        <v>0</v>
      </c>
      <c r="BZ299" s="9">
        <v>0</v>
      </c>
      <c r="CA299" s="9">
        <v>0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>
        <v>0</v>
      </c>
      <c r="IV299" s="9">
        <v>0</v>
      </c>
      <c r="IW299" s="9">
        <v>0</v>
      </c>
      <c r="IX299" s="9">
        <v>0</v>
      </c>
      <c r="IY299" s="9">
        <v>0</v>
      </c>
      <c r="IZ299" s="9">
        <v>0</v>
      </c>
      <c r="JA299" s="9">
        <v>0</v>
      </c>
      <c r="JB299" s="9">
        <v>0</v>
      </c>
      <c r="JC299" s="9">
        <v>0</v>
      </c>
      <c r="JD299" s="9">
        <v>0</v>
      </c>
      <c r="JE299" s="9">
        <v>0</v>
      </c>
      <c r="JF299" s="9">
        <v>0</v>
      </c>
      <c r="JG299" s="9">
        <v>0</v>
      </c>
      <c r="JH299" s="9">
        <v>0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>
        <v>0</v>
      </c>
      <c r="JP299" s="9">
        <v>0</v>
      </c>
      <c r="JQ299" s="9">
        <v>0</v>
      </c>
      <c r="JR299" s="9">
        <v>0</v>
      </c>
      <c r="JS299" s="9">
        <v>0</v>
      </c>
      <c r="JT299" s="9">
        <v>0</v>
      </c>
      <c r="JU299" s="9">
        <v>0</v>
      </c>
      <c r="JV299" s="9">
        <v>0</v>
      </c>
      <c r="JW299" s="9">
        <v>0</v>
      </c>
      <c r="JX299" s="9">
        <v>0</v>
      </c>
      <c r="JY299" s="9">
        <v>0</v>
      </c>
      <c r="JZ299" s="9">
        <v>0</v>
      </c>
      <c r="KA299" s="9">
        <v>0</v>
      </c>
      <c r="KB299" s="9">
        <v>0</v>
      </c>
      <c r="KC299" s="9">
        <v>0</v>
      </c>
      <c r="KD299" s="9">
        <v>0</v>
      </c>
      <c r="KE299" s="9">
        <v>0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>
        <v>0</v>
      </c>
      <c r="KL299" s="9">
        <v>0</v>
      </c>
      <c r="KM299" s="9">
        <v>0</v>
      </c>
      <c r="KN299" s="9">
        <v>0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0</v>
      </c>
      <c r="KU299" s="9">
        <v>0</v>
      </c>
      <c r="KV299" s="9">
        <v>0</v>
      </c>
      <c r="KW299" s="9">
        <v>0</v>
      </c>
      <c r="KX299" s="9">
        <v>0</v>
      </c>
      <c r="KY299" s="9">
        <v>0</v>
      </c>
      <c r="KZ299" s="9">
        <v>0</v>
      </c>
      <c r="LA299" s="9">
        <v>0</v>
      </c>
      <c r="LB299" s="9">
        <v>0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>
        <v>0</v>
      </c>
      <c r="LQ299" s="9">
        <v>0</v>
      </c>
      <c r="LR299" s="9">
        <v>0</v>
      </c>
      <c r="LS299" s="9">
        <v>0</v>
      </c>
      <c r="LT299" s="9">
        <v>0</v>
      </c>
      <c r="LU299" s="9">
        <v>0</v>
      </c>
      <c r="LV299" s="9">
        <v>0</v>
      </c>
      <c r="LW299" s="9">
        <v>0</v>
      </c>
      <c r="LX299" s="9">
        <v>0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  <c r="ME299" s="9">
        <v>0</v>
      </c>
      <c r="MF299" s="23"/>
      <c r="MG299" s="6">
        <v>0</v>
      </c>
      <c r="MH299" s="18"/>
      <c r="MI299" s="27" t="str">
        <v>153a</v>
      </c>
      <c r="MJ299" s="28">
        <v>9.4671196766130547E-2</v>
      </c>
    </row>
    <row r="300" spans="1:348" x14ac:dyDescent="0.25">
      <c r="A300" s="1" t="s">
        <v>410</v>
      </c>
      <c r="B300" s="9">
        <v>0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1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>
        <v>0</v>
      </c>
      <c r="JP300" s="9">
        <v>0</v>
      </c>
      <c r="JQ300" s="9">
        <v>0</v>
      </c>
      <c r="JR300" s="9">
        <v>0</v>
      </c>
      <c r="JS300" s="9">
        <v>0</v>
      </c>
      <c r="JT300" s="9">
        <v>0</v>
      </c>
      <c r="JU300" s="9">
        <v>0</v>
      </c>
      <c r="JV300" s="9">
        <v>0</v>
      </c>
      <c r="JW300" s="9">
        <v>0</v>
      </c>
      <c r="JX300" s="9">
        <v>0</v>
      </c>
      <c r="JY300" s="9">
        <v>0</v>
      </c>
      <c r="JZ300" s="9">
        <v>0</v>
      </c>
      <c r="KA300" s="9">
        <v>0</v>
      </c>
      <c r="KB300" s="9">
        <v>0</v>
      </c>
      <c r="KC300" s="9">
        <v>0</v>
      </c>
      <c r="KD300" s="9">
        <v>0</v>
      </c>
      <c r="KE300" s="9">
        <v>0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>
        <v>0</v>
      </c>
      <c r="KL300" s="9">
        <v>0</v>
      </c>
      <c r="KM300" s="9">
        <v>0</v>
      </c>
      <c r="KN300" s="9">
        <v>0</v>
      </c>
      <c r="KO300" s="9">
        <v>0</v>
      </c>
      <c r="KP300" s="9">
        <v>0</v>
      </c>
      <c r="KQ300" s="9">
        <v>0</v>
      </c>
      <c r="KR300" s="9">
        <v>0</v>
      </c>
      <c r="KS300" s="9">
        <v>0</v>
      </c>
      <c r="KT300" s="9">
        <v>0</v>
      </c>
      <c r="KU300" s="9">
        <v>0</v>
      </c>
      <c r="KV300" s="9">
        <v>0</v>
      </c>
      <c r="KW300" s="9">
        <v>0</v>
      </c>
      <c r="KX300" s="9">
        <v>0</v>
      </c>
      <c r="KY300" s="9">
        <v>0</v>
      </c>
      <c r="KZ300" s="9">
        <v>0</v>
      </c>
      <c r="LA300" s="9">
        <v>0</v>
      </c>
      <c r="LB300" s="9">
        <v>0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  <c r="ME300" s="9">
        <v>0</v>
      </c>
      <c r="MF300" s="23"/>
      <c r="MG300" s="6">
        <v>0</v>
      </c>
      <c r="MH300" s="18"/>
      <c r="MI300" s="27">
        <v>154</v>
      </c>
      <c r="MJ300" s="28">
        <v>0.10176330273091114</v>
      </c>
    </row>
    <row r="301" spans="1:348" x14ac:dyDescent="0.25">
      <c r="A301" s="1" t="s">
        <v>314</v>
      </c>
      <c r="B301" s="9">
        <v>0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1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>
        <v>0</v>
      </c>
      <c r="JG301" s="9">
        <v>0</v>
      </c>
      <c r="JH301" s="9">
        <v>0</v>
      </c>
      <c r="JI301" s="9">
        <v>0</v>
      </c>
      <c r="JJ301" s="9">
        <v>0</v>
      </c>
      <c r="JK301" s="9">
        <v>0</v>
      </c>
      <c r="JL301" s="9">
        <v>0</v>
      </c>
      <c r="JM301" s="9">
        <v>0</v>
      </c>
      <c r="JN301" s="9">
        <v>0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>
        <v>0</v>
      </c>
      <c r="KL301" s="9">
        <v>0</v>
      </c>
      <c r="KM301" s="9">
        <v>0</v>
      </c>
      <c r="KN301" s="9">
        <v>0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>
        <v>0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>
        <v>0</v>
      </c>
      <c r="LW301" s="9">
        <v>0</v>
      </c>
      <c r="LX301" s="9">
        <v>0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  <c r="ME301" s="9">
        <v>0</v>
      </c>
      <c r="MF301" s="23"/>
      <c r="MG301" s="6">
        <v>0</v>
      </c>
      <c r="MH301" s="18"/>
      <c r="MI301" s="27" t="str">
        <v>154a</v>
      </c>
      <c r="MJ301" s="28">
        <v>0.10590914046729581</v>
      </c>
    </row>
    <row r="302" spans="1:348" x14ac:dyDescent="0.25">
      <c r="A302" s="1" t="s">
        <v>411</v>
      </c>
      <c r="B302" s="9">
        <v>0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1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>
        <v>0</v>
      </c>
      <c r="JG302" s="9">
        <v>0</v>
      </c>
      <c r="JH302" s="9">
        <v>0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>
        <v>0</v>
      </c>
      <c r="LQ302" s="9">
        <v>0</v>
      </c>
      <c r="LR302" s="9">
        <v>0</v>
      </c>
      <c r="LS302" s="9">
        <v>0</v>
      </c>
      <c r="LT302" s="9">
        <v>0</v>
      </c>
      <c r="LU302" s="9">
        <v>0</v>
      </c>
      <c r="LV302" s="9">
        <v>0</v>
      </c>
      <c r="LW302" s="9">
        <v>0</v>
      </c>
      <c r="LX302" s="9">
        <v>0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  <c r="ME302" s="9">
        <v>0</v>
      </c>
      <c r="MF302" s="23"/>
      <c r="MG302" s="6">
        <v>0</v>
      </c>
      <c r="MH302" s="23"/>
      <c r="MI302" s="23">
        <v>155</v>
      </c>
      <c r="MJ302" s="28">
        <v>0.10727292193139171</v>
      </c>
    </row>
    <row r="303" spans="1:348" x14ac:dyDescent="0.25">
      <c r="A303" s="1" t="s">
        <v>412</v>
      </c>
      <c r="B303" s="9">
        <v>0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1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  <c r="ME303" s="9">
        <v>0</v>
      </c>
      <c r="MF303" s="23"/>
      <c r="MG303" s="6">
        <v>0</v>
      </c>
      <c r="MH303" s="23"/>
      <c r="MI303" s="23" t="str">
        <v>155a</v>
      </c>
      <c r="MJ303" s="28">
        <v>0.10590914046729599</v>
      </c>
    </row>
    <row r="304" spans="1:348" x14ac:dyDescent="0.25">
      <c r="A304" s="1" t="s">
        <v>413</v>
      </c>
      <c r="B304" s="9">
        <v>0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1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  <c r="ME304" s="9">
        <v>0</v>
      </c>
      <c r="MG304" s="6">
        <v>0</v>
      </c>
      <c r="MI304" s="25">
        <v>156</v>
      </c>
      <c r="MJ304" s="28">
        <v>0.10176330273091137</v>
      </c>
    </row>
    <row r="305" spans="1:348" x14ac:dyDescent="0.25">
      <c r="A305" s="1" t="s">
        <v>414</v>
      </c>
      <c r="B305" s="9">
        <v>0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1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0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  <c r="ME305" s="9">
        <v>0</v>
      </c>
      <c r="MG305" s="6">
        <v>0</v>
      </c>
      <c r="MI305" s="25" t="str">
        <v>156a</v>
      </c>
      <c r="MJ305" s="28">
        <v>9.4671196766130797E-2</v>
      </c>
    </row>
    <row r="306" spans="1:348" x14ac:dyDescent="0.25">
      <c r="A306" s="1" t="s">
        <v>777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1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  <c r="ME306" s="9">
        <v>0</v>
      </c>
      <c r="MG306" s="6">
        <v>0</v>
      </c>
      <c r="MI306" s="25">
        <v>157</v>
      </c>
      <c r="MJ306" s="28">
        <v>8.4355452831658392E-2</v>
      </c>
    </row>
    <row r="307" spans="1:348" x14ac:dyDescent="0.25">
      <c r="A307" s="1" t="s">
        <v>329</v>
      </c>
      <c r="B307" s="9">
        <v>0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1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  <c r="ME307" s="9">
        <v>0</v>
      </c>
      <c r="MG307" s="6">
        <v>0</v>
      </c>
      <c r="MI307" s="25" t="str">
        <v>157a</v>
      </c>
      <c r="MJ307" s="28">
        <v>7.0414629196492134E-2</v>
      </c>
    </row>
    <row r="308" spans="1:348" x14ac:dyDescent="0.25">
      <c r="A308" s="1" t="s">
        <v>778</v>
      </c>
      <c r="B308" s="9">
        <v>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0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  <c r="EE308" s="9">
        <v>0</v>
      </c>
      <c r="EF308" s="9">
        <v>0</v>
      </c>
      <c r="EG308" s="9">
        <v>0</v>
      </c>
      <c r="EH308" s="9">
        <v>0</v>
      </c>
      <c r="EI308" s="9">
        <v>0</v>
      </c>
      <c r="EJ308" s="9">
        <v>0</v>
      </c>
      <c r="EK308" s="9">
        <v>0</v>
      </c>
      <c r="EL308" s="9">
        <v>0</v>
      </c>
      <c r="EM308" s="9">
        <v>0</v>
      </c>
      <c r="EN308" s="9">
        <v>0</v>
      </c>
      <c r="EO308" s="9">
        <v>0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>
        <v>0</v>
      </c>
      <c r="FB308" s="9">
        <v>0</v>
      </c>
      <c r="FC308" s="9">
        <v>0</v>
      </c>
      <c r="FD308" s="9">
        <v>0</v>
      </c>
      <c r="FE308" s="9">
        <v>0</v>
      </c>
      <c r="FF308" s="9">
        <v>0</v>
      </c>
      <c r="FG308" s="9">
        <v>0</v>
      </c>
      <c r="FH308" s="9">
        <v>0</v>
      </c>
      <c r="FI308" s="9">
        <v>0</v>
      </c>
      <c r="FJ308" s="9">
        <v>0</v>
      </c>
      <c r="FK308" s="9">
        <v>0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>
        <v>0</v>
      </c>
      <c r="FR308" s="9">
        <v>0</v>
      </c>
      <c r="FS308" s="9">
        <v>0</v>
      </c>
      <c r="FT308" s="9">
        <v>0</v>
      </c>
      <c r="FU308" s="9">
        <v>0</v>
      </c>
      <c r="FV308" s="9">
        <v>0</v>
      </c>
      <c r="FW308" s="9">
        <v>0</v>
      </c>
      <c r="FX308" s="9">
        <v>0</v>
      </c>
      <c r="FY308" s="9">
        <v>0</v>
      </c>
      <c r="FZ308" s="9">
        <v>0</v>
      </c>
      <c r="GA308" s="9">
        <v>0</v>
      </c>
      <c r="GB308" s="9">
        <v>0</v>
      </c>
      <c r="GC308" s="9">
        <v>0</v>
      </c>
      <c r="GD308" s="9">
        <v>0</v>
      </c>
      <c r="GE308" s="9">
        <v>0</v>
      </c>
      <c r="GF308" s="9">
        <v>0</v>
      </c>
      <c r="GG308" s="9">
        <v>0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>
        <v>0</v>
      </c>
      <c r="GS308" s="9">
        <v>1</v>
      </c>
      <c r="GT308" s="9">
        <v>0</v>
      </c>
      <c r="GU308" s="9">
        <v>0</v>
      </c>
      <c r="GV308" s="9">
        <v>0</v>
      </c>
      <c r="GW308" s="9">
        <v>0</v>
      </c>
      <c r="GX308" s="9">
        <v>0</v>
      </c>
      <c r="GY308" s="9">
        <v>0</v>
      </c>
      <c r="GZ308" s="9">
        <v>0</v>
      </c>
      <c r="HA308" s="9">
        <v>0</v>
      </c>
      <c r="HB308" s="9">
        <v>0</v>
      </c>
      <c r="HC308" s="9">
        <v>0</v>
      </c>
      <c r="HD308" s="9">
        <v>0</v>
      </c>
      <c r="HE308" s="9">
        <v>0</v>
      </c>
      <c r="HF308" s="9">
        <v>0</v>
      </c>
      <c r="HG308" s="9">
        <v>0</v>
      </c>
      <c r="HH308" s="9">
        <v>0</v>
      </c>
      <c r="HI308" s="9">
        <v>0</v>
      </c>
      <c r="HJ308" s="9">
        <v>0</v>
      </c>
      <c r="HK308" s="9">
        <v>0</v>
      </c>
      <c r="HL308" s="9">
        <v>0</v>
      </c>
      <c r="HM308" s="9">
        <v>0</v>
      </c>
      <c r="HN308" s="9">
        <v>0</v>
      </c>
      <c r="HO308" s="9">
        <v>0</v>
      </c>
      <c r="HP308" s="9">
        <v>0</v>
      </c>
      <c r="HQ308" s="9">
        <v>0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>
        <v>0</v>
      </c>
      <c r="IC308" s="9">
        <v>0</v>
      </c>
      <c r="ID308" s="9">
        <v>0</v>
      </c>
      <c r="IE308" s="9">
        <v>0</v>
      </c>
      <c r="IF308" s="9">
        <v>0</v>
      </c>
      <c r="IG308" s="9">
        <v>0</v>
      </c>
      <c r="IH308" s="9">
        <v>0</v>
      </c>
      <c r="II308" s="9">
        <v>0</v>
      </c>
      <c r="IJ308" s="9">
        <v>0</v>
      </c>
      <c r="IK308" s="9">
        <v>0</v>
      </c>
      <c r="IL308" s="9">
        <v>0</v>
      </c>
      <c r="IM308" s="9">
        <v>0</v>
      </c>
      <c r="IN308" s="9">
        <v>0</v>
      </c>
      <c r="IO308" s="9">
        <v>0</v>
      </c>
      <c r="IP308" s="9">
        <v>0</v>
      </c>
      <c r="IQ308" s="9">
        <v>0</v>
      </c>
      <c r="IR308" s="9">
        <v>0</v>
      </c>
      <c r="IS308" s="9">
        <v>0</v>
      </c>
      <c r="IT308" s="9">
        <v>0</v>
      </c>
      <c r="IU308" s="9">
        <v>0</v>
      </c>
      <c r="IV308" s="9">
        <v>0</v>
      </c>
      <c r="IW308" s="9">
        <v>0</v>
      </c>
      <c r="IX308" s="9">
        <v>0</v>
      </c>
      <c r="IY308" s="9">
        <v>0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>
        <v>0</v>
      </c>
      <c r="JJ308" s="9">
        <v>0</v>
      </c>
      <c r="JK308" s="9">
        <v>0</v>
      </c>
      <c r="JL308" s="9">
        <v>0</v>
      </c>
      <c r="JM308" s="9">
        <v>0</v>
      </c>
      <c r="JN308" s="9">
        <v>0</v>
      </c>
      <c r="JO308" s="9">
        <v>0</v>
      </c>
      <c r="JP308" s="9">
        <v>0</v>
      </c>
      <c r="JQ308" s="9">
        <v>0</v>
      </c>
      <c r="JR308" s="9">
        <v>0</v>
      </c>
      <c r="JS308" s="9">
        <v>0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>
        <v>0</v>
      </c>
      <c r="KL308" s="9">
        <v>0</v>
      </c>
      <c r="KM308" s="9">
        <v>0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0</v>
      </c>
      <c r="KZ308" s="9">
        <v>0</v>
      </c>
      <c r="LA308" s="9">
        <v>0</v>
      </c>
      <c r="LB308" s="9">
        <v>0</v>
      </c>
      <c r="LC308" s="9">
        <v>0</v>
      </c>
      <c r="LD308" s="9">
        <v>0</v>
      </c>
      <c r="LE308" s="9">
        <v>0</v>
      </c>
      <c r="LF308" s="9">
        <v>0</v>
      </c>
      <c r="LG308" s="9">
        <v>0</v>
      </c>
      <c r="LH308" s="9">
        <v>0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>
        <v>0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>
        <v>0</v>
      </c>
      <c r="LY308" s="9">
        <v>0</v>
      </c>
      <c r="LZ308" s="9">
        <v>0</v>
      </c>
      <c r="MA308" s="9">
        <v>0</v>
      </c>
      <c r="MB308" s="9">
        <v>0</v>
      </c>
      <c r="MC308" s="9">
        <v>0</v>
      </c>
      <c r="MD308" s="9">
        <v>0</v>
      </c>
      <c r="ME308" s="9">
        <v>0</v>
      </c>
      <c r="MG308" s="6">
        <v>0</v>
      </c>
      <c r="MI308" s="25">
        <v>158</v>
      </c>
      <c r="MJ308" s="28">
        <v>5.2292875783987308E-2</v>
      </c>
    </row>
    <row r="309" spans="1:348" x14ac:dyDescent="0.25">
      <c r="A309" s="1" t="s">
        <v>779</v>
      </c>
      <c r="B309" s="9">
        <v>0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9">
        <v>0</v>
      </c>
      <c r="DB309" s="9">
        <v>0</v>
      </c>
      <c r="DC309" s="9">
        <v>0</v>
      </c>
      <c r="DD309" s="9">
        <v>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0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1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>
        <v>0</v>
      </c>
      <c r="IO309" s="9">
        <v>0</v>
      </c>
      <c r="IP309" s="9">
        <v>0</v>
      </c>
      <c r="IQ309" s="9">
        <v>0</v>
      </c>
      <c r="IR309" s="9">
        <v>0</v>
      </c>
      <c r="IS309" s="9">
        <v>0</v>
      </c>
      <c r="IT309" s="9">
        <v>0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>
        <v>0</v>
      </c>
      <c r="KL309" s="9">
        <v>0</v>
      </c>
      <c r="KM309" s="9">
        <v>0</v>
      </c>
      <c r="KN309" s="9">
        <v>0</v>
      </c>
      <c r="KO309" s="9">
        <v>0</v>
      </c>
      <c r="KP309" s="9">
        <v>0</v>
      </c>
      <c r="KQ309" s="9">
        <v>0</v>
      </c>
      <c r="KR309" s="9">
        <v>0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  <c r="ME309" s="9">
        <v>0</v>
      </c>
      <c r="MG309" s="6">
        <v>0</v>
      </c>
      <c r="MI309" s="25" t="str">
        <v>158a</v>
      </c>
      <c r="MJ309" s="28">
        <v>2.9202909973236071E-2</v>
      </c>
    </row>
    <row r="310" spans="1:348" x14ac:dyDescent="0.25">
      <c r="A310" s="1" t="s">
        <v>780</v>
      </c>
      <c r="B310" s="9">
        <v>0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0</v>
      </c>
      <c r="DU310" s="9">
        <v>0</v>
      </c>
      <c r="DV310" s="9">
        <v>0</v>
      </c>
      <c r="DW310" s="9">
        <v>0</v>
      </c>
      <c r="DX310" s="9">
        <v>0</v>
      </c>
      <c r="DY310" s="9">
        <v>0</v>
      </c>
      <c r="DZ310" s="9">
        <v>0</v>
      </c>
      <c r="EA310" s="9">
        <v>0</v>
      </c>
      <c r="EB310" s="9">
        <v>0</v>
      </c>
      <c r="EC310" s="9">
        <v>0</v>
      </c>
      <c r="ED310" s="9">
        <v>0</v>
      </c>
      <c r="EE310" s="9">
        <v>0</v>
      </c>
      <c r="EF310" s="9">
        <v>0</v>
      </c>
      <c r="EG310" s="9">
        <v>0</v>
      </c>
      <c r="EH310" s="9">
        <v>0</v>
      </c>
      <c r="EI310" s="9">
        <v>0</v>
      </c>
      <c r="EJ310" s="9">
        <v>0</v>
      </c>
      <c r="EK310" s="9">
        <v>0</v>
      </c>
      <c r="EL310" s="9">
        <v>0</v>
      </c>
      <c r="EM310" s="9">
        <v>0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>
        <v>0</v>
      </c>
      <c r="GS310" s="9">
        <v>0</v>
      </c>
      <c r="GT310" s="9">
        <v>0</v>
      </c>
      <c r="GU310" s="9">
        <v>0</v>
      </c>
      <c r="GV310" s="9">
        <v>0</v>
      </c>
      <c r="GW310" s="9">
        <v>0</v>
      </c>
      <c r="GX310" s="9">
        <v>0</v>
      </c>
      <c r="GY310" s="9">
        <v>0</v>
      </c>
      <c r="GZ310" s="9">
        <v>0</v>
      </c>
      <c r="HA310" s="9">
        <v>0</v>
      </c>
      <c r="HB310" s="9">
        <v>0</v>
      </c>
      <c r="HC310" s="9">
        <v>0</v>
      </c>
      <c r="HD310" s="9">
        <v>0</v>
      </c>
      <c r="HE310" s="9">
        <v>0</v>
      </c>
      <c r="HF310" s="9">
        <v>0</v>
      </c>
      <c r="HG310" s="9">
        <v>0</v>
      </c>
      <c r="HH310" s="9">
        <v>0</v>
      </c>
      <c r="HI310" s="9">
        <v>0</v>
      </c>
      <c r="HJ310" s="9">
        <v>0</v>
      </c>
      <c r="HK310" s="9">
        <v>0</v>
      </c>
      <c r="HL310" s="9">
        <v>0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1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>
        <v>0</v>
      </c>
      <c r="JT310" s="9">
        <v>0</v>
      </c>
      <c r="JU310" s="9">
        <v>0</v>
      </c>
      <c r="JV310" s="9">
        <v>0</v>
      </c>
      <c r="JW310" s="9">
        <v>0</v>
      </c>
      <c r="JX310" s="9">
        <v>0</v>
      </c>
      <c r="JY310" s="9">
        <v>0</v>
      </c>
      <c r="JZ310" s="9">
        <v>0</v>
      </c>
      <c r="KA310" s="9">
        <v>0</v>
      </c>
      <c r="KB310" s="9">
        <v>0</v>
      </c>
      <c r="KC310" s="9">
        <v>0</v>
      </c>
      <c r="KD310" s="9">
        <v>0</v>
      </c>
      <c r="KE310" s="9">
        <v>0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>
        <v>0</v>
      </c>
      <c r="KL310" s="9">
        <v>0</v>
      </c>
      <c r="KM310" s="9">
        <v>0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>
        <v>0</v>
      </c>
      <c r="KT310" s="9">
        <v>0</v>
      </c>
      <c r="KU310" s="9">
        <v>0</v>
      </c>
      <c r="KV310" s="9">
        <v>0</v>
      </c>
      <c r="KW310" s="9">
        <v>0</v>
      </c>
      <c r="KX310" s="9">
        <v>0</v>
      </c>
      <c r="KY310" s="9">
        <v>0</v>
      </c>
      <c r="KZ310" s="9">
        <v>0</v>
      </c>
      <c r="LA310" s="9">
        <v>0</v>
      </c>
      <c r="LB310" s="9">
        <v>0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>
        <v>0</v>
      </c>
      <c r="LJ310" s="9">
        <v>0</v>
      </c>
      <c r="LK310" s="9">
        <v>0</v>
      </c>
      <c r="LL310" s="9">
        <v>0</v>
      </c>
      <c r="LM310" s="9">
        <v>0</v>
      </c>
      <c r="LN310" s="9">
        <v>0</v>
      </c>
      <c r="LO310" s="9">
        <v>0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>
        <v>0</v>
      </c>
      <c r="MA310" s="9">
        <v>0</v>
      </c>
      <c r="MB310" s="9">
        <v>0</v>
      </c>
      <c r="MC310" s="9">
        <v>0</v>
      </c>
      <c r="MD310" s="9">
        <v>0</v>
      </c>
      <c r="ME310" s="9">
        <v>0</v>
      </c>
      <c r="MG310" s="6">
        <v>0</v>
      </c>
      <c r="MI310" s="25">
        <v>159</v>
      </c>
      <c r="MJ310" s="28">
        <v>6.6754486065309126E-19</v>
      </c>
    </row>
    <row r="311" spans="1:348" x14ac:dyDescent="0.25">
      <c r="A311" s="1" t="s">
        <v>781</v>
      </c>
      <c r="B311" s="9">
        <v>0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>
        <v>0</v>
      </c>
      <c r="CP311" s="9">
        <v>0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>
        <v>0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>
        <v>0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>
        <v>0</v>
      </c>
      <c r="DO311" s="9">
        <v>0</v>
      </c>
      <c r="DP311" s="9">
        <v>0</v>
      </c>
      <c r="DQ311" s="9">
        <v>0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0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0</v>
      </c>
      <c r="HV311" s="9">
        <v>0</v>
      </c>
      <c r="HW311" s="9">
        <v>0</v>
      </c>
      <c r="HX311" s="9">
        <v>0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>
        <v>0</v>
      </c>
      <c r="IJ311" s="9">
        <v>0</v>
      </c>
      <c r="IK311" s="9">
        <v>0</v>
      </c>
      <c r="IL311" s="9">
        <v>0</v>
      </c>
      <c r="IM311" s="9">
        <v>0</v>
      </c>
      <c r="IN311" s="9">
        <v>0</v>
      </c>
      <c r="IO311" s="9">
        <v>0</v>
      </c>
      <c r="IP311" s="9">
        <v>0</v>
      </c>
      <c r="IQ311" s="9">
        <v>0</v>
      </c>
      <c r="IR311" s="9">
        <v>0</v>
      </c>
      <c r="IS311" s="9">
        <v>0</v>
      </c>
      <c r="IT311" s="9">
        <v>0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1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>
        <v>0</v>
      </c>
      <c r="JH311" s="9">
        <v>0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>
        <v>0</v>
      </c>
      <c r="JP311" s="9">
        <v>0</v>
      </c>
      <c r="JQ311" s="9">
        <v>0</v>
      </c>
      <c r="JR311" s="9">
        <v>0</v>
      </c>
      <c r="JS311" s="9">
        <v>0</v>
      </c>
      <c r="JT311" s="9">
        <v>0</v>
      </c>
      <c r="JU311" s="9">
        <v>0</v>
      </c>
      <c r="JV311" s="9">
        <v>0</v>
      </c>
      <c r="JW311" s="9">
        <v>0</v>
      </c>
      <c r="JX311" s="9">
        <v>0</v>
      </c>
      <c r="JY311" s="9">
        <v>0</v>
      </c>
      <c r="JZ311" s="9">
        <v>0</v>
      </c>
      <c r="KA311" s="9">
        <v>0</v>
      </c>
      <c r="KB311" s="9">
        <v>0</v>
      </c>
      <c r="KC311" s="9">
        <v>0</v>
      </c>
      <c r="KD311" s="9">
        <v>0</v>
      </c>
      <c r="KE311" s="9">
        <v>0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>
        <v>0</v>
      </c>
      <c r="KL311" s="9">
        <v>0</v>
      </c>
      <c r="KM311" s="9">
        <v>0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>
        <v>0</v>
      </c>
      <c r="KT311" s="9">
        <v>0</v>
      </c>
      <c r="KU311" s="9">
        <v>0</v>
      </c>
      <c r="KV311" s="9">
        <v>0</v>
      </c>
      <c r="KW311" s="9">
        <v>0</v>
      </c>
      <c r="KX311" s="9">
        <v>0</v>
      </c>
      <c r="KY311" s="9">
        <v>0</v>
      </c>
      <c r="KZ311" s="9">
        <v>0</v>
      </c>
      <c r="LA311" s="9">
        <v>0</v>
      </c>
      <c r="LB311" s="9">
        <v>0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>
        <v>0</v>
      </c>
      <c r="LJ311" s="9">
        <v>0</v>
      </c>
      <c r="LK311" s="9">
        <v>0</v>
      </c>
      <c r="LL311" s="9">
        <v>0</v>
      </c>
      <c r="LM311" s="9">
        <v>0</v>
      </c>
      <c r="LN311" s="9">
        <v>0</v>
      </c>
      <c r="LO311" s="9">
        <v>0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>
        <v>0</v>
      </c>
      <c r="LZ311" s="9">
        <v>0</v>
      </c>
      <c r="MA311" s="9">
        <v>0</v>
      </c>
      <c r="MB311" s="9">
        <v>0</v>
      </c>
      <c r="MC311" s="9">
        <v>0</v>
      </c>
      <c r="MD311" s="9">
        <v>0</v>
      </c>
      <c r="ME311" s="9">
        <v>0</v>
      </c>
      <c r="MG311" s="6">
        <v>0</v>
      </c>
      <c r="MI311" s="25" t="str">
        <v>159a</v>
      </c>
      <c r="MJ311" s="28">
        <v>-3.7015409973236067E-2</v>
      </c>
    </row>
    <row r="312" spans="1:348" x14ac:dyDescent="0.25">
      <c r="A312" s="1" t="s">
        <v>782</v>
      </c>
      <c r="B312" s="9">
        <v>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0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0</v>
      </c>
      <c r="IL312" s="9">
        <v>0</v>
      </c>
      <c r="IM312" s="9">
        <v>0</v>
      </c>
      <c r="IN312" s="9">
        <v>0</v>
      </c>
      <c r="IO312" s="9">
        <v>0</v>
      </c>
      <c r="IP312" s="9">
        <v>0</v>
      </c>
      <c r="IQ312" s="9">
        <v>0</v>
      </c>
      <c r="IR312" s="9">
        <v>0</v>
      </c>
      <c r="IS312" s="9">
        <v>0</v>
      </c>
      <c r="IT312" s="9">
        <v>0</v>
      </c>
      <c r="IU312" s="9">
        <v>0</v>
      </c>
      <c r="IV312" s="9">
        <v>0</v>
      </c>
      <c r="IW312" s="9">
        <v>0</v>
      </c>
      <c r="IX312" s="9">
        <v>0</v>
      </c>
      <c r="IY312" s="9">
        <v>0</v>
      </c>
      <c r="IZ312" s="9">
        <v>0</v>
      </c>
      <c r="JA312" s="9">
        <v>0</v>
      </c>
      <c r="JB312" s="9">
        <v>0</v>
      </c>
      <c r="JC312" s="9">
        <v>0</v>
      </c>
      <c r="JD312" s="9">
        <v>0</v>
      </c>
      <c r="JE312" s="9">
        <v>0</v>
      </c>
      <c r="JF312" s="9">
        <v>0</v>
      </c>
      <c r="JG312" s="9">
        <v>0</v>
      </c>
      <c r="JH312" s="9">
        <v>0</v>
      </c>
      <c r="JI312" s="9">
        <v>0</v>
      </c>
      <c r="JJ312" s="9">
        <v>0</v>
      </c>
      <c r="JK312" s="9">
        <v>0</v>
      </c>
      <c r="JL312" s="9">
        <v>0</v>
      </c>
      <c r="JM312" s="9">
        <v>0</v>
      </c>
      <c r="JN312" s="9">
        <v>0</v>
      </c>
      <c r="JO312" s="9">
        <v>0</v>
      </c>
      <c r="JP312" s="9">
        <v>0</v>
      </c>
      <c r="JQ312" s="9">
        <v>0</v>
      </c>
      <c r="JR312" s="9">
        <v>0</v>
      </c>
      <c r="JS312" s="9">
        <v>1</v>
      </c>
      <c r="JT312" s="9">
        <v>0</v>
      </c>
      <c r="JU312" s="9">
        <v>0</v>
      </c>
      <c r="JV312" s="9">
        <v>0</v>
      </c>
      <c r="JW312" s="9">
        <v>0</v>
      </c>
      <c r="JX312" s="9">
        <v>0</v>
      </c>
      <c r="JY312" s="9">
        <v>0</v>
      </c>
      <c r="JZ312" s="9">
        <v>0</v>
      </c>
      <c r="KA312" s="9">
        <v>0</v>
      </c>
      <c r="KB312" s="9">
        <v>0</v>
      </c>
      <c r="KC312" s="9">
        <v>0</v>
      </c>
      <c r="KD312" s="9">
        <v>0</v>
      </c>
      <c r="KE312" s="9">
        <v>0</v>
      </c>
      <c r="KF312" s="9">
        <v>0</v>
      </c>
      <c r="KG312" s="9">
        <v>0</v>
      </c>
      <c r="KH312" s="9">
        <v>0</v>
      </c>
      <c r="KI312" s="9">
        <v>0</v>
      </c>
      <c r="KJ312" s="9">
        <v>0</v>
      </c>
      <c r="KK312" s="9">
        <v>0</v>
      </c>
      <c r="KL312" s="9">
        <v>0</v>
      </c>
      <c r="KM312" s="9">
        <v>0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0</v>
      </c>
      <c r="KU312" s="9">
        <v>0</v>
      </c>
      <c r="KV312" s="9">
        <v>0</v>
      </c>
      <c r="KW312" s="9">
        <v>0</v>
      </c>
      <c r="KX312" s="9">
        <v>0</v>
      </c>
      <c r="KY312" s="9">
        <v>0</v>
      </c>
      <c r="KZ312" s="9">
        <v>0</v>
      </c>
      <c r="LA312" s="9">
        <v>0</v>
      </c>
      <c r="LB312" s="9">
        <v>0</v>
      </c>
      <c r="LC312" s="9">
        <v>0</v>
      </c>
      <c r="LD312" s="9">
        <v>0</v>
      </c>
      <c r="LE312" s="9">
        <v>0</v>
      </c>
      <c r="LF312" s="9">
        <v>0</v>
      </c>
      <c r="LG312" s="9">
        <v>0</v>
      </c>
      <c r="LH312" s="9">
        <v>0</v>
      </c>
      <c r="LI312" s="9">
        <v>0</v>
      </c>
      <c r="LJ312" s="9">
        <v>0</v>
      </c>
      <c r="LK312" s="9">
        <v>0</v>
      </c>
      <c r="LL312" s="9">
        <v>0</v>
      </c>
      <c r="LM312" s="9">
        <v>0</v>
      </c>
      <c r="LN312" s="9">
        <v>0</v>
      </c>
      <c r="LO312" s="9">
        <v>0</v>
      </c>
      <c r="LP312" s="9">
        <v>0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>
        <v>0</v>
      </c>
      <c r="LZ312" s="9">
        <v>0</v>
      </c>
      <c r="MA312" s="9">
        <v>0</v>
      </c>
      <c r="MB312" s="9">
        <v>0</v>
      </c>
      <c r="MC312" s="9">
        <v>0</v>
      </c>
      <c r="MD312" s="9">
        <v>0</v>
      </c>
      <c r="ME312" s="9">
        <v>0</v>
      </c>
      <c r="MG312" s="6">
        <v>0</v>
      </c>
      <c r="MI312" s="25" t="str">
        <v>161*a</v>
      </c>
      <c r="MJ312" s="28">
        <v>-7.8125E-3</v>
      </c>
    </row>
    <row r="313" spans="1:348" x14ac:dyDescent="0.25">
      <c r="A313" s="1" t="s">
        <v>783</v>
      </c>
      <c r="B313" s="9">
        <v>0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>
        <v>0</v>
      </c>
      <c r="JT313" s="9">
        <v>0</v>
      </c>
      <c r="JU313" s="9">
        <v>0</v>
      </c>
      <c r="JV313" s="9">
        <v>0</v>
      </c>
      <c r="JW313" s="9">
        <v>0</v>
      </c>
      <c r="JX313" s="9">
        <v>0</v>
      </c>
      <c r="JY313" s="9">
        <v>0</v>
      </c>
      <c r="JZ313" s="9">
        <v>0</v>
      </c>
      <c r="KA313" s="9">
        <v>0</v>
      </c>
      <c r="KB313" s="9">
        <v>0</v>
      </c>
      <c r="KC313" s="9">
        <v>0</v>
      </c>
      <c r="KD313" s="9">
        <v>0</v>
      </c>
      <c r="KE313" s="9">
        <v>0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>
        <v>0</v>
      </c>
      <c r="KL313" s="9">
        <v>1</v>
      </c>
      <c r="KM313" s="9">
        <v>0</v>
      </c>
      <c r="KN313" s="9">
        <v>0</v>
      </c>
      <c r="KO313" s="9">
        <v>0</v>
      </c>
      <c r="KP313" s="9">
        <v>0</v>
      </c>
      <c r="KQ313" s="9">
        <v>0</v>
      </c>
      <c r="KR313" s="9">
        <v>0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>
        <v>0</v>
      </c>
      <c r="LJ313" s="9">
        <v>0</v>
      </c>
      <c r="LK313" s="9">
        <v>0</v>
      </c>
      <c r="LL313" s="9">
        <v>0</v>
      </c>
      <c r="LM313" s="9">
        <v>0</v>
      </c>
      <c r="LN313" s="9">
        <v>0</v>
      </c>
      <c r="LO313" s="9">
        <v>0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  <c r="ME313" s="9">
        <v>0</v>
      </c>
      <c r="MG313" s="6">
        <v>0</v>
      </c>
      <c r="MI313" s="25">
        <v>161</v>
      </c>
      <c r="MJ313" s="28">
        <v>0</v>
      </c>
    </row>
    <row r="314" spans="1:348" x14ac:dyDescent="0.25">
      <c r="A314" s="1" t="s">
        <v>784</v>
      </c>
      <c r="B314" s="9">
        <v>0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-1</v>
      </c>
      <c r="CU314" s="9">
        <v>1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  <c r="ME314" s="9">
        <v>0</v>
      </c>
      <c r="MG314" s="6">
        <v>0</v>
      </c>
      <c r="MI314" s="25" t="str">
        <v>161a</v>
      </c>
      <c r="MJ314" s="28">
        <v>-7.0435371362791795E-19</v>
      </c>
    </row>
    <row r="315" spans="1:348" x14ac:dyDescent="0.25">
      <c r="A315" s="1" t="s">
        <v>315</v>
      </c>
      <c r="B315" s="9">
        <v>0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-1</v>
      </c>
      <c r="CU315" s="9">
        <v>0</v>
      </c>
      <c r="CV315" s="9">
        <v>1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  <c r="ME315" s="9">
        <v>0</v>
      </c>
      <c r="MG315" s="6">
        <v>0</v>
      </c>
      <c r="MI315" s="25">
        <v>162</v>
      </c>
      <c r="MJ315" s="28">
        <v>-4.9914390278032159E-18</v>
      </c>
    </row>
    <row r="316" spans="1:348" x14ac:dyDescent="0.25">
      <c r="A316" s="1" t="s">
        <v>785</v>
      </c>
      <c r="B316" s="9">
        <v>0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-1</v>
      </c>
      <c r="CU316" s="9">
        <v>0</v>
      </c>
      <c r="CV316" s="9">
        <v>0</v>
      </c>
      <c r="CW316" s="9">
        <v>1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  <c r="ME316" s="9">
        <v>0</v>
      </c>
      <c r="MG316" s="6">
        <v>0</v>
      </c>
      <c r="MI316" s="25" t="str">
        <v>162a</v>
      </c>
      <c r="MJ316" s="28">
        <v>-6.4856063109968923E-18</v>
      </c>
    </row>
    <row r="317" spans="1:348" x14ac:dyDescent="0.25">
      <c r="A317" s="1" t="s">
        <v>786</v>
      </c>
      <c r="B317" s="9">
        <v>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-1</v>
      </c>
      <c r="CU317" s="9">
        <v>0</v>
      </c>
      <c r="CV317" s="9">
        <v>0</v>
      </c>
      <c r="CW317" s="9">
        <v>0</v>
      </c>
      <c r="CX317" s="9">
        <v>1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  <c r="ME317" s="9">
        <v>0</v>
      </c>
      <c r="MG317" s="6">
        <v>0</v>
      </c>
      <c r="MI317" s="25">
        <v>163</v>
      </c>
      <c r="MJ317" s="28">
        <v>-8.7256302828161933E-18</v>
      </c>
    </row>
    <row r="318" spans="1:348" x14ac:dyDescent="0.25">
      <c r="A318" s="1" t="s">
        <v>787</v>
      </c>
      <c r="B318" s="9">
        <v>0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-1</v>
      </c>
      <c r="CU318" s="9">
        <v>0</v>
      </c>
      <c r="CV318" s="9">
        <v>0</v>
      </c>
      <c r="CW318" s="9">
        <v>0</v>
      </c>
      <c r="CX318" s="9">
        <v>0</v>
      </c>
      <c r="CY318" s="9">
        <v>1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>
        <v>0</v>
      </c>
      <c r="EY318" s="9">
        <v>0</v>
      </c>
      <c r="EZ318" s="9">
        <v>0</v>
      </c>
      <c r="FA318" s="9">
        <v>0</v>
      </c>
      <c r="FB318" s="9">
        <v>0</v>
      </c>
      <c r="FC318" s="9">
        <v>0</v>
      </c>
      <c r="FD318" s="9">
        <v>0</v>
      </c>
      <c r="FE318" s="9">
        <v>0</v>
      </c>
      <c r="FF318" s="9">
        <v>0</v>
      </c>
      <c r="FG318" s="9">
        <v>0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>
        <v>0</v>
      </c>
      <c r="GB318" s="9">
        <v>0</v>
      </c>
      <c r="GC318" s="9">
        <v>0</v>
      </c>
      <c r="GD318" s="9">
        <v>0</v>
      </c>
      <c r="GE318" s="9">
        <v>0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>
        <v>0</v>
      </c>
      <c r="GX318" s="9">
        <v>0</v>
      </c>
      <c r="GY318" s="9">
        <v>0</v>
      </c>
      <c r="GZ318" s="9">
        <v>0</v>
      </c>
      <c r="HA318" s="9">
        <v>0</v>
      </c>
      <c r="HB318" s="9">
        <v>0</v>
      </c>
      <c r="HC318" s="9">
        <v>0</v>
      </c>
      <c r="HD318" s="9">
        <v>0</v>
      </c>
      <c r="HE318" s="9">
        <v>0</v>
      </c>
      <c r="HF318" s="9">
        <v>0</v>
      </c>
      <c r="HG318" s="9">
        <v>0</v>
      </c>
      <c r="HH318" s="9">
        <v>0</v>
      </c>
      <c r="HI318" s="9">
        <v>0</v>
      </c>
      <c r="HJ318" s="9">
        <v>0</v>
      </c>
      <c r="HK318" s="9">
        <v>0</v>
      </c>
      <c r="HL318" s="9">
        <v>0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>
        <v>0</v>
      </c>
      <c r="JT318" s="9">
        <v>0</v>
      </c>
      <c r="JU318" s="9">
        <v>0</v>
      </c>
      <c r="JV318" s="9">
        <v>0</v>
      </c>
      <c r="JW318" s="9">
        <v>0</v>
      </c>
      <c r="JX318" s="9">
        <v>0</v>
      </c>
      <c r="JY318" s="9">
        <v>0</v>
      </c>
      <c r="JZ318" s="9">
        <v>0</v>
      </c>
      <c r="KA318" s="9">
        <v>0</v>
      </c>
      <c r="KB318" s="9">
        <v>0</v>
      </c>
      <c r="KC318" s="9">
        <v>0</v>
      </c>
      <c r="KD318" s="9">
        <v>0</v>
      </c>
      <c r="KE318" s="9">
        <v>0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  <c r="ME318" s="9">
        <v>0</v>
      </c>
      <c r="MG318" s="6">
        <v>0</v>
      </c>
      <c r="MI318" s="25" t="str">
        <v>163a</v>
      </c>
      <c r="MJ318" s="28">
        <v>-1.2681499551151563E-17</v>
      </c>
    </row>
    <row r="319" spans="1:348" x14ac:dyDescent="0.25">
      <c r="A319" s="1" t="s">
        <v>788</v>
      </c>
      <c r="B319" s="9">
        <v>0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0</v>
      </c>
      <c r="CD319" s="9">
        <v>0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9">
        <v>0</v>
      </c>
      <c r="CR319" s="9">
        <v>0</v>
      </c>
      <c r="CS319" s="9">
        <v>0</v>
      </c>
      <c r="CT319" s="9">
        <v>-1</v>
      </c>
      <c r="CU319" s="9">
        <v>0</v>
      </c>
      <c r="CV319" s="9">
        <v>0</v>
      </c>
      <c r="CW319" s="9">
        <v>0</v>
      </c>
      <c r="CX319" s="9">
        <v>0</v>
      </c>
      <c r="CY319" s="9">
        <v>0</v>
      </c>
      <c r="CZ319" s="9">
        <v>1</v>
      </c>
      <c r="DA319" s="9">
        <v>0</v>
      </c>
      <c r="DB319" s="9">
        <v>0</v>
      </c>
      <c r="DC319" s="9">
        <v>0</v>
      </c>
      <c r="DD319" s="9">
        <v>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>
        <v>0</v>
      </c>
      <c r="FI319" s="9">
        <v>0</v>
      </c>
      <c r="FJ319" s="9">
        <v>0</v>
      </c>
      <c r="FK319" s="9">
        <v>0</v>
      </c>
      <c r="FL319" s="9">
        <v>0</v>
      </c>
      <c r="FM319" s="9">
        <v>0</v>
      </c>
      <c r="FN319" s="9">
        <v>0</v>
      </c>
      <c r="FO319" s="9">
        <v>0</v>
      </c>
      <c r="FP319" s="9">
        <v>0</v>
      </c>
      <c r="FQ319" s="9">
        <v>0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0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>
        <v>0</v>
      </c>
      <c r="HZ319" s="9">
        <v>0</v>
      </c>
      <c r="IA319" s="9">
        <v>0</v>
      </c>
      <c r="IB319" s="9">
        <v>0</v>
      </c>
      <c r="IC319" s="9">
        <v>0</v>
      </c>
      <c r="ID319" s="9">
        <v>0</v>
      </c>
      <c r="IE319" s="9">
        <v>0</v>
      </c>
      <c r="IF319" s="9">
        <v>0</v>
      </c>
      <c r="IG319" s="9">
        <v>0</v>
      </c>
      <c r="IH319" s="9">
        <v>0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>
        <v>0</v>
      </c>
      <c r="IO319" s="9">
        <v>0</v>
      </c>
      <c r="IP319" s="9">
        <v>0</v>
      </c>
      <c r="IQ319" s="9">
        <v>0</v>
      </c>
      <c r="IR319" s="9">
        <v>0</v>
      </c>
      <c r="IS319" s="9">
        <v>0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>
        <v>0</v>
      </c>
      <c r="KG319" s="9">
        <v>0</v>
      </c>
      <c r="KH319" s="9">
        <v>0</v>
      </c>
      <c r="KI319" s="9">
        <v>0</v>
      </c>
      <c r="KJ319" s="9">
        <v>0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  <c r="ME319" s="9">
        <v>0</v>
      </c>
      <c r="MG319" s="6">
        <v>0</v>
      </c>
      <c r="MI319" s="25">
        <v>164</v>
      </c>
      <c r="MJ319" s="28">
        <v>-2.3539934070310891E-18</v>
      </c>
    </row>
    <row r="320" spans="1:348" x14ac:dyDescent="0.25">
      <c r="A320" s="1" t="s">
        <v>789</v>
      </c>
      <c r="B320" s="9">
        <v>0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-1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1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0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>
        <v>0</v>
      </c>
      <c r="FI320" s="9">
        <v>0</v>
      </c>
      <c r="FJ320" s="9">
        <v>0</v>
      </c>
      <c r="FK320" s="9">
        <v>0</v>
      </c>
      <c r="FL320" s="9">
        <v>0</v>
      </c>
      <c r="FM320" s="9">
        <v>0</v>
      </c>
      <c r="FN320" s="9">
        <v>0</v>
      </c>
      <c r="FO320" s="9">
        <v>0</v>
      </c>
      <c r="FP320" s="9">
        <v>0</v>
      </c>
      <c r="FQ320" s="9">
        <v>0</v>
      </c>
      <c r="FR320" s="9">
        <v>0</v>
      </c>
      <c r="FS320" s="9">
        <v>0</v>
      </c>
      <c r="FT320" s="9">
        <v>0</v>
      </c>
      <c r="FU320" s="9">
        <v>0</v>
      </c>
      <c r="FV320" s="9">
        <v>0</v>
      </c>
      <c r="FW320" s="9">
        <v>0</v>
      </c>
      <c r="FX320" s="9">
        <v>0</v>
      </c>
      <c r="FY320" s="9">
        <v>0</v>
      </c>
      <c r="FZ320" s="9">
        <v>0</v>
      </c>
      <c r="GA320" s="9">
        <v>0</v>
      </c>
      <c r="GB320" s="9">
        <v>0</v>
      </c>
      <c r="GC320" s="9">
        <v>0</v>
      </c>
      <c r="GD320" s="9">
        <v>0</v>
      </c>
      <c r="GE320" s="9">
        <v>0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>
        <v>0</v>
      </c>
      <c r="HF320" s="9">
        <v>0</v>
      </c>
      <c r="HG320" s="9">
        <v>0</v>
      </c>
      <c r="HH320" s="9">
        <v>0</v>
      </c>
      <c r="HI320" s="9">
        <v>0</v>
      </c>
      <c r="HJ320" s="9">
        <v>0</v>
      </c>
      <c r="HK320" s="9">
        <v>0</v>
      </c>
      <c r="HL320" s="9">
        <v>0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>
        <v>0</v>
      </c>
      <c r="HS320" s="9">
        <v>0</v>
      </c>
      <c r="HT320" s="9">
        <v>0</v>
      </c>
      <c r="HU320" s="9">
        <v>0</v>
      </c>
      <c r="HV320" s="9">
        <v>0</v>
      </c>
      <c r="HW320" s="9">
        <v>0</v>
      </c>
      <c r="HX320" s="9">
        <v>0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>
        <v>0</v>
      </c>
      <c r="JG320" s="9">
        <v>0</v>
      </c>
      <c r="JH320" s="9">
        <v>0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>
        <v>0</v>
      </c>
      <c r="LZ320" s="9">
        <v>0</v>
      </c>
      <c r="MA320" s="9">
        <v>0</v>
      </c>
      <c r="MB320" s="9">
        <v>0</v>
      </c>
      <c r="MC320" s="9">
        <v>0</v>
      </c>
      <c r="MD320" s="9">
        <v>0</v>
      </c>
      <c r="ME320" s="9">
        <v>0</v>
      </c>
      <c r="MG320" s="6">
        <v>0</v>
      </c>
      <c r="MI320" s="25" t="str">
        <v>164a</v>
      </c>
      <c r="MJ320" s="28">
        <v>6.129580546661787E-18</v>
      </c>
    </row>
    <row r="321" spans="1:348" x14ac:dyDescent="0.25">
      <c r="A321" s="1" t="s">
        <v>419</v>
      </c>
      <c r="B321" s="9">
        <v>0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>
        <v>0</v>
      </c>
      <c r="BU321" s="9">
        <v>0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-1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1</v>
      </c>
      <c r="DC321" s="9">
        <v>0</v>
      </c>
      <c r="DD321" s="9">
        <v>0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  <c r="ME321" s="9">
        <v>0</v>
      </c>
      <c r="MG321" s="6">
        <v>0</v>
      </c>
      <c r="MI321" s="25">
        <v>165</v>
      </c>
      <c r="MJ321" s="28">
        <v>-5.9856350588126317E-18</v>
      </c>
    </row>
    <row r="322" spans="1:348" x14ac:dyDescent="0.25">
      <c r="A322" s="1" t="s">
        <v>420</v>
      </c>
      <c r="B322" s="9">
        <v>0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-1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1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>
        <v>0</v>
      </c>
      <c r="EY322" s="9">
        <v>0</v>
      </c>
      <c r="EZ322" s="9">
        <v>0</v>
      </c>
      <c r="FA322" s="9">
        <v>0</v>
      </c>
      <c r="FB322" s="9">
        <v>0</v>
      </c>
      <c r="FC322" s="9">
        <v>0</v>
      </c>
      <c r="FD322" s="9">
        <v>0</v>
      </c>
      <c r="FE322" s="9">
        <v>0</v>
      </c>
      <c r="FF322" s="9">
        <v>0</v>
      </c>
      <c r="FG322" s="9">
        <v>0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>
        <v>0</v>
      </c>
      <c r="HN322" s="9">
        <v>0</v>
      </c>
      <c r="HO322" s="9">
        <v>0</v>
      </c>
      <c r="HP322" s="9">
        <v>0</v>
      </c>
      <c r="HQ322" s="9">
        <v>0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  <c r="ME322" s="9">
        <v>0</v>
      </c>
      <c r="MG322" s="6">
        <v>0</v>
      </c>
      <c r="MI322" s="25" t="str">
        <v>165a</v>
      </c>
      <c r="MJ322" s="28">
        <v>5.8061138892220337E-18</v>
      </c>
    </row>
    <row r="323" spans="1:348" x14ac:dyDescent="0.25">
      <c r="A323" s="1" t="s">
        <v>421</v>
      </c>
      <c r="B323" s="9">
        <v>0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-1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1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0</v>
      </c>
      <c r="EZ323" s="9">
        <v>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0</v>
      </c>
      <c r="FG323" s="9">
        <v>0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  <c r="ME323" s="9">
        <v>0</v>
      </c>
      <c r="MG323" s="6">
        <v>0</v>
      </c>
      <c r="MI323" s="25">
        <v>166</v>
      </c>
      <c r="MJ323" s="28">
        <v>-4.4775462390956562E-18</v>
      </c>
    </row>
    <row r="324" spans="1:348" x14ac:dyDescent="0.25">
      <c r="A324" s="1" t="s">
        <v>790</v>
      </c>
      <c r="B324" s="9">
        <v>0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-1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0</v>
      </c>
      <c r="DH324" s="9">
        <v>0</v>
      </c>
      <c r="DI324" s="9">
        <v>0</v>
      </c>
      <c r="DJ324" s="9">
        <v>0</v>
      </c>
      <c r="DK324" s="9">
        <v>0</v>
      </c>
      <c r="DL324" s="9">
        <v>0</v>
      </c>
      <c r="DM324" s="9">
        <v>0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1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0</v>
      </c>
      <c r="KU324" s="9">
        <v>0</v>
      </c>
      <c r="KV324" s="9">
        <v>0</v>
      </c>
      <c r="KW324" s="9">
        <v>0</v>
      </c>
      <c r="KX324" s="9">
        <v>0</v>
      </c>
      <c r="KY324" s="9">
        <v>0</v>
      </c>
      <c r="KZ324" s="9">
        <v>0</v>
      </c>
      <c r="LA324" s="9">
        <v>0</v>
      </c>
      <c r="LB324" s="9">
        <v>0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  <c r="ME324" s="9">
        <v>0</v>
      </c>
      <c r="MG324" s="6">
        <v>0</v>
      </c>
      <c r="MI324" s="25" t="str">
        <v>166a</v>
      </c>
      <c r="MJ324" s="28">
        <v>-4.4010955552667918E-18</v>
      </c>
    </row>
    <row r="325" spans="1:348" x14ac:dyDescent="0.25">
      <c r="A325" s="1" t="s">
        <v>791</v>
      </c>
      <c r="B325" s="9">
        <v>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-1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1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>
        <v>0</v>
      </c>
      <c r="JP325" s="9">
        <v>0</v>
      </c>
      <c r="JQ325" s="9">
        <v>0</v>
      </c>
      <c r="JR325" s="9">
        <v>0</v>
      </c>
      <c r="JS325" s="9">
        <v>0</v>
      </c>
      <c r="JT325" s="9">
        <v>0</v>
      </c>
      <c r="JU325" s="9">
        <v>0</v>
      </c>
      <c r="JV325" s="9">
        <v>0</v>
      </c>
      <c r="JW325" s="9">
        <v>0</v>
      </c>
      <c r="JX325" s="9">
        <v>0</v>
      </c>
      <c r="JY325" s="9">
        <v>0</v>
      </c>
      <c r="JZ325" s="9">
        <v>0</v>
      </c>
      <c r="KA325" s="9">
        <v>0</v>
      </c>
      <c r="KB325" s="9">
        <v>0</v>
      </c>
      <c r="KC325" s="9">
        <v>0</v>
      </c>
      <c r="KD325" s="9">
        <v>0</v>
      </c>
      <c r="KE325" s="9">
        <v>0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>
        <v>0</v>
      </c>
      <c r="KL325" s="9">
        <v>0</v>
      </c>
      <c r="KM325" s="9">
        <v>0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>
        <v>0</v>
      </c>
      <c r="LJ325" s="9">
        <v>0</v>
      </c>
      <c r="LK325" s="9">
        <v>0</v>
      </c>
      <c r="LL325" s="9">
        <v>0</v>
      </c>
      <c r="LM325" s="9">
        <v>0</v>
      </c>
      <c r="LN325" s="9">
        <v>0</v>
      </c>
      <c r="LO325" s="9">
        <v>0</v>
      </c>
      <c r="LP325" s="9">
        <v>0</v>
      </c>
      <c r="LQ325" s="9">
        <v>0</v>
      </c>
      <c r="LR325" s="9">
        <v>0</v>
      </c>
      <c r="LS325" s="9">
        <v>0</v>
      </c>
      <c r="LT325" s="9">
        <v>0</v>
      </c>
      <c r="LU325" s="9">
        <v>0</v>
      </c>
      <c r="LV325" s="9">
        <v>0</v>
      </c>
      <c r="LW325" s="9">
        <v>0</v>
      </c>
      <c r="LX325" s="9">
        <v>0</v>
      </c>
      <c r="LY325" s="9">
        <v>0</v>
      </c>
      <c r="LZ325" s="9">
        <v>0</v>
      </c>
      <c r="MA325" s="9">
        <v>0</v>
      </c>
      <c r="MB325" s="9">
        <v>0</v>
      </c>
      <c r="MC325" s="9">
        <v>0</v>
      </c>
      <c r="MD325" s="9">
        <v>0</v>
      </c>
      <c r="ME325" s="9">
        <v>0</v>
      </c>
      <c r="MG325" s="6">
        <v>0</v>
      </c>
      <c r="MI325" s="25">
        <v>167</v>
      </c>
      <c r="MJ325" s="28">
        <v>-2.9936657871544063E-18</v>
      </c>
    </row>
    <row r="326" spans="1:348" x14ac:dyDescent="0.25">
      <c r="A326" s="1" t="s">
        <v>327</v>
      </c>
      <c r="B326" s="9">
        <v>0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-1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1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>
        <v>0</v>
      </c>
      <c r="LJ326" s="9">
        <v>0</v>
      </c>
      <c r="LK326" s="9">
        <v>0</v>
      </c>
      <c r="LL326" s="9">
        <v>0</v>
      </c>
      <c r="LM326" s="9">
        <v>0</v>
      </c>
      <c r="LN326" s="9">
        <v>0</v>
      </c>
      <c r="LO326" s="9">
        <v>0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  <c r="ME326" s="9">
        <v>0</v>
      </c>
      <c r="MG326" s="6">
        <v>0</v>
      </c>
      <c r="MI326" s="25" t="str">
        <v>167a</v>
      </c>
      <c r="MJ326" s="28">
        <v>-2.8597814329890908E-18</v>
      </c>
    </row>
    <row r="327" spans="1:348" x14ac:dyDescent="0.25">
      <c r="A327" s="1" t="s">
        <v>792</v>
      </c>
      <c r="B327" s="9">
        <v>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-1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1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  <c r="ME327" s="9">
        <v>0</v>
      </c>
      <c r="MG327" s="6">
        <v>0</v>
      </c>
      <c r="MI327" s="25">
        <v>168</v>
      </c>
      <c r="MJ327" s="28">
        <v>4.981560108754294E-19</v>
      </c>
    </row>
    <row r="328" spans="1:348" x14ac:dyDescent="0.25">
      <c r="A328" s="1" t="s">
        <v>793</v>
      </c>
      <c r="B328" s="9">
        <v>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-1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1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>
        <v>0</v>
      </c>
      <c r="KT328" s="9">
        <v>0</v>
      </c>
      <c r="KU328" s="9">
        <v>0</v>
      </c>
      <c r="KV328" s="9">
        <v>0</v>
      </c>
      <c r="KW328" s="9">
        <v>0</v>
      </c>
      <c r="KX328" s="9">
        <v>0</v>
      </c>
      <c r="KY328" s="9">
        <v>0</v>
      </c>
      <c r="KZ328" s="9">
        <v>0</v>
      </c>
      <c r="LA328" s="9">
        <v>0</v>
      </c>
      <c r="LB328" s="9">
        <v>0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  <c r="ME328" s="9">
        <v>0</v>
      </c>
      <c r="MG328" s="6">
        <v>0</v>
      </c>
      <c r="MI328" s="25" t="str">
        <v>168a</v>
      </c>
      <c r="MJ328" s="28">
        <v>3.985471859675104E-18</v>
      </c>
    </row>
    <row r="329" spans="1:348" x14ac:dyDescent="0.25">
      <c r="A329" s="1" t="s">
        <v>794</v>
      </c>
      <c r="B329" s="9">
        <v>0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-1</v>
      </c>
      <c r="CU329" s="9">
        <v>0</v>
      </c>
      <c r="CV329" s="9">
        <v>0</v>
      </c>
      <c r="CW329" s="9">
        <v>0</v>
      </c>
      <c r="CX329" s="9">
        <v>0</v>
      </c>
      <c r="CY329" s="9">
        <v>0</v>
      </c>
      <c r="CZ329" s="9">
        <v>0</v>
      </c>
      <c r="DA329" s="9">
        <v>0</v>
      </c>
      <c r="DB329" s="9">
        <v>0</v>
      </c>
      <c r="DC329" s="9">
        <v>0</v>
      </c>
      <c r="DD329" s="9">
        <v>0</v>
      </c>
      <c r="DE329" s="9">
        <v>0</v>
      </c>
      <c r="DF329" s="9">
        <v>0</v>
      </c>
      <c r="DG329" s="9">
        <v>0</v>
      </c>
      <c r="DH329" s="9">
        <v>0</v>
      </c>
      <c r="DI329" s="9">
        <v>0</v>
      </c>
      <c r="DJ329" s="9">
        <v>0</v>
      </c>
      <c r="DK329" s="9">
        <v>0</v>
      </c>
      <c r="DL329" s="9">
        <v>0</v>
      </c>
      <c r="DM329" s="9">
        <v>0</v>
      </c>
      <c r="DN329" s="9">
        <v>0</v>
      </c>
      <c r="DO329" s="9">
        <v>0</v>
      </c>
      <c r="DP329" s="9">
        <v>0</v>
      </c>
      <c r="DQ329" s="9">
        <v>0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>
        <v>0</v>
      </c>
      <c r="EY329" s="9">
        <v>0</v>
      </c>
      <c r="EZ329" s="9">
        <v>0</v>
      </c>
      <c r="FA329" s="9">
        <v>0</v>
      </c>
      <c r="FB329" s="9">
        <v>0</v>
      </c>
      <c r="FC329" s="9">
        <v>0</v>
      </c>
      <c r="FD329" s="9">
        <v>0</v>
      </c>
      <c r="FE329" s="9">
        <v>0</v>
      </c>
      <c r="FF329" s="9">
        <v>0</v>
      </c>
      <c r="FG329" s="9">
        <v>0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>
        <v>0</v>
      </c>
      <c r="FV329" s="9">
        <v>0</v>
      </c>
      <c r="FW329" s="9">
        <v>0</v>
      </c>
      <c r="FX329" s="9">
        <v>0</v>
      </c>
      <c r="FY329" s="9">
        <v>0</v>
      </c>
      <c r="FZ329" s="9">
        <v>0</v>
      </c>
      <c r="GA329" s="9">
        <v>0</v>
      </c>
      <c r="GB329" s="9">
        <v>0</v>
      </c>
      <c r="GC329" s="9">
        <v>0</v>
      </c>
      <c r="GD329" s="9">
        <v>0</v>
      </c>
      <c r="GE329" s="9">
        <v>0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>
        <v>0</v>
      </c>
      <c r="GX329" s="9">
        <v>0</v>
      </c>
      <c r="GY329" s="9">
        <v>0</v>
      </c>
      <c r="GZ329" s="9">
        <v>0</v>
      </c>
      <c r="HA329" s="9">
        <v>0</v>
      </c>
      <c r="HB329" s="9">
        <v>0</v>
      </c>
      <c r="HC329" s="9">
        <v>0</v>
      </c>
      <c r="HD329" s="9">
        <v>0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1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>
        <v>0</v>
      </c>
      <c r="JJ329" s="9">
        <v>0</v>
      </c>
      <c r="JK329" s="9">
        <v>0</v>
      </c>
      <c r="JL329" s="9">
        <v>0</v>
      </c>
      <c r="JM329" s="9">
        <v>0</v>
      </c>
      <c r="JN329" s="9">
        <v>0</v>
      </c>
      <c r="JO329" s="9">
        <v>0</v>
      </c>
      <c r="JP329" s="9">
        <v>0</v>
      </c>
      <c r="JQ329" s="9">
        <v>0</v>
      </c>
      <c r="JR329" s="9">
        <v>0</v>
      </c>
      <c r="JS329" s="9">
        <v>0</v>
      </c>
      <c r="JT329" s="9">
        <v>0</v>
      </c>
      <c r="JU329" s="9">
        <v>0</v>
      </c>
      <c r="JV329" s="9">
        <v>0</v>
      </c>
      <c r="JW329" s="9">
        <v>0</v>
      </c>
      <c r="JX329" s="9">
        <v>0</v>
      </c>
      <c r="JY329" s="9">
        <v>0</v>
      </c>
      <c r="JZ329" s="9">
        <v>0</v>
      </c>
      <c r="KA329" s="9">
        <v>0</v>
      </c>
      <c r="KB329" s="9">
        <v>0</v>
      </c>
      <c r="KC329" s="9">
        <v>0</v>
      </c>
      <c r="KD329" s="9">
        <v>0</v>
      </c>
      <c r="KE329" s="9">
        <v>0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>
        <v>0</v>
      </c>
      <c r="KT329" s="9">
        <v>0</v>
      </c>
      <c r="KU329" s="9">
        <v>0</v>
      </c>
      <c r="KV329" s="9">
        <v>0</v>
      </c>
      <c r="KW329" s="9">
        <v>0</v>
      </c>
      <c r="KX329" s="9">
        <v>0</v>
      </c>
      <c r="KY329" s="9">
        <v>0</v>
      </c>
      <c r="KZ329" s="9">
        <v>0</v>
      </c>
      <c r="LA329" s="9">
        <v>0</v>
      </c>
      <c r="LB329" s="9">
        <v>0</v>
      </c>
      <c r="LC329" s="9">
        <v>0</v>
      </c>
      <c r="LD329" s="9">
        <v>0</v>
      </c>
      <c r="LE329" s="9">
        <v>0</v>
      </c>
      <c r="LF329" s="9">
        <v>0</v>
      </c>
      <c r="LG329" s="9">
        <v>0</v>
      </c>
      <c r="LH329" s="9">
        <v>0</v>
      </c>
      <c r="LI329" s="9">
        <v>0</v>
      </c>
      <c r="LJ329" s="9">
        <v>0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  <c r="ME329" s="9">
        <v>0</v>
      </c>
      <c r="MG329" s="6">
        <v>0</v>
      </c>
      <c r="MI329" s="25">
        <v>169</v>
      </c>
      <c r="MJ329" s="28">
        <v>-1.4224622123052368E-18</v>
      </c>
    </row>
    <row r="330" spans="1:348" x14ac:dyDescent="0.25">
      <c r="A330" s="1" t="s">
        <v>424</v>
      </c>
      <c r="B330" s="9">
        <v>0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>
        <v>0</v>
      </c>
      <c r="CM330" s="9">
        <v>0</v>
      </c>
      <c r="CN330" s="9">
        <v>0</v>
      </c>
      <c r="CO330" s="9">
        <v>0</v>
      </c>
      <c r="CP330" s="9">
        <v>0</v>
      </c>
      <c r="CQ330" s="9">
        <v>0</v>
      </c>
      <c r="CR330" s="9">
        <v>0</v>
      </c>
      <c r="CS330" s="9">
        <v>0</v>
      </c>
      <c r="CT330" s="9">
        <v>-1</v>
      </c>
      <c r="CU330" s="9">
        <v>0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>
        <v>1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9">
        <v>0</v>
      </c>
      <c r="HW330" s="9">
        <v>0</v>
      </c>
      <c r="HX330" s="9">
        <v>0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>
        <v>0</v>
      </c>
      <c r="IV330" s="9">
        <v>0</v>
      </c>
      <c r="IW330" s="9">
        <v>0</v>
      </c>
      <c r="IX330" s="9">
        <v>0</v>
      </c>
      <c r="IY330" s="9">
        <v>0</v>
      </c>
      <c r="IZ330" s="9">
        <v>0</v>
      </c>
      <c r="JA330" s="9">
        <v>0</v>
      </c>
      <c r="JB330" s="9">
        <v>0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>
        <v>0</v>
      </c>
      <c r="JT330" s="9">
        <v>0</v>
      </c>
      <c r="JU330" s="9">
        <v>0</v>
      </c>
      <c r="JV330" s="9">
        <v>0</v>
      </c>
      <c r="JW330" s="9">
        <v>0</v>
      </c>
      <c r="JX330" s="9">
        <v>0</v>
      </c>
      <c r="JY330" s="9">
        <v>0</v>
      </c>
      <c r="JZ330" s="9">
        <v>0</v>
      </c>
      <c r="KA330" s="9">
        <v>0</v>
      </c>
      <c r="KB330" s="9">
        <v>0</v>
      </c>
      <c r="KC330" s="9">
        <v>0</v>
      </c>
      <c r="KD330" s="9">
        <v>0</v>
      </c>
      <c r="KE330" s="9">
        <v>0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>
        <v>0</v>
      </c>
      <c r="LB330" s="9">
        <v>0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>
        <v>0</v>
      </c>
      <c r="LJ330" s="9">
        <v>0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>
        <v>0</v>
      </c>
      <c r="LZ330" s="9">
        <v>0</v>
      </c>
      <c r="MA330" s="9">
        <v>0</v>
      </c>
      <c r="MB330" s="9">
        <v>0</v>
      </c>
      <c r="MC330" s="9">
        <v>0</v>
      </c>
      <c r="MD330" s="9">
        <v>0</v>
      </c>
      <c r="ME330" s="9">
        <v>0</v>
      </c>
      <c r="MG330" s="6">
        <v>0</v>
      </c>
      <c r="MI330" s="25" t="str">
        <v>169a</v>
      </c>
      <c r="MJ330" s="28">
        <v>-7.8125000000000069E-3</v>
      </c>
    </row>
    <row r="331" spans="1:348" x14ac:dyDescent="0.25">
      <c r="A331" s="1" t="s">
        <v>425</v>
      </c>
      <c r="B331" s="9">
        <v>0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9">
        <v>0</v>
      </c>
      <c r="BO331" s="9">
        <v>0</v>
      </c>
      <c r="BP331" s="9">
        <v>0</v>
      </c>
      <c r="BQ331" s="9">
        <v>0</v>
      </c>
      <c r="BR331" s="9">
        <v>0</v>
      </c>
      <c r="BS331" s="9">
        <v>0</v>
      </c>
      <c r="BT331" s="9">
        <v>0</v>
      </c>
      <c r="BU331" s="9">
        <v>0</v>
      </c>
      <c r="BV331" s="9">
        <v>0</v>
      </c>
      <c r="BW331" s="9">
        <v>0</v>
      </c>
      <c r="BX331" s="9">
        <v>0</v>
      </c>
      <c r="BY331" s="9">
        <v>0</v>
      </c>
      <c r="BZ331" s="9">
        <v>0</v>
      </c>
      <c r="CA331" s="9">
        <v>0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-1</v>
      </c>
      <c r="CU331" s="9">
        <v>0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>
        <v>0</v>
      </c>
      <c r="DF331" s="9">
        <v>0</v>
      </c>
      <c r="DG331" s="9">
        <v>0</v>
      </c>
      <c r="DH331" s="9">
        <v>0</v>
      </c>
      <c r="DI331" s="9">
        <v>0</v>
      </c>
      <c r="DJ331" s="9">
        <v>0</v>
      </c>
      <c r="DK331" s="9">
        <v>0</v>
      </c>
      <c r="DL331" s="9">
        <v>0</v>
      </c>
      <c r="DM331" s="9">
        <v>0</v>
      </c>
      <c r="DN331" s="9">
        <v>0</v>
      </c>
      <c r="DO331" s="9">
        <v>0</v>
      </c>
      <c r="DP331" s="9">
        <v>0</v>
      </c>
      <c r="DQ331" s="9">
        <v>0</v>
      </c>
      <c r="DR331" s="9">
        <v>0</v>
      </c>
      <c r="DS331" s="9">
        <v>0</v>
      </c>
      <c r="DT331" s="9">
        <v>0</v>
      </c>
      <c r="DU331" s="9">
        <v>0</v>
      </c>
      <c r="DV331" s="9">
        <v>0</v>
      </c>
      <c r="DW331" s="9">
        <v>0</v>
      </c>
      <c r="DX331" s="9">
        <v>0</v>
      </c>
      <c r="DY331" s="9">
        <v>0</v>
      </c>
      <c r="DZ331" s="9">
        <v>0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>
        <v>1</v>
      </c>
      <c r="EI331" s="9">
        <v>0</v>
      </c>
      <c r="EJ331" s="9">
        <v>0</v>
      </c>
      <c r="EK331" s="9">
        <v>0</v>
      </c>
      <c r="EL331" s="9">
        <v>0</v>
      </c>
      <c r="EM331" s="9">
        <v>0</v>
      </c>
      <c r="EN331" s="9">
        <v>0</v>
      </c>
      <c r="EO331" s="9">
        <v>0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>
        <v>0</v>
      </c>
      <c r="EY331" s="9">
        <v>0</v>
      </c>
      <c r="EZ331" s="9">
        <v>0</v>
      </c>
      <c r="FA331" s="9">
        <v>0</v>
      </c>
      <c r="FB331" s="9">
        <v>0</v>
      </c>
      <c r="FC331" s="9">
        <v>0</v>
      </c>
      <c r="FD331" s="9">
        <v>0</v>
      </c>
      <c r="FE331" s="9">
        <v>0</v>
      </c>
      <c r="FF331" s="9">
        <v>0</v>
      </c>
      <c r="FG331" s="9">
        <v>0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>
        <v>0</v>
      </c>
      <c r="FV331" s="9">
        <v>0</v>
      </c>
      <c r="FW331" s="9">
        <v>0</v>
      </c>
      <c r="FX331" s="9">
        <v>0</v>
      </c>
      <c r="FY331" s="9">
        <v>0</v>
      </c>
      <c r="FZ331" s="9">
        <v>0</v>
      </c>
      <c r="GA331" s="9">
        <v>0</v>
      </c>
      <c r="GB331" s="9">
        <v>0</v>
      </c>
      <c r="GC331" s="9">
        <v>0</v>
      </c>
      <c r="GD331" s="9">
        <v>0</v>
      </c>
      <c r="GE331" s="9">
        <v>0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>
        <v>0</v>
      </c>
      <c r="GX331" s="9">
        <v>0</v>
      </c>
      <c r="GY331" s="9">
        <v>0</v>
      </c>
      <c r="GZ331" s="9">
        <v>0</v>
      </c>
      <c r="HA331" s="9">
        <v>0</v>
      </c>
      <c r="HB331" s="9">
        <v>0</v>
      </c>
      <c r="HC331" s="9">
        <v>0</v>
      </c>
      <c r="HD331" s="9">
        <v>0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>
        <v>0</v>
      </c>
      <c r="HL331" s="9">
        <v>0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>
        <v>0</v>
      </c>
      <c r="IV331" s="9">
        <v>0</v>
      </c>
      <c r="IW331" s="9">
        <v>0</v>
      </c>
      <c r="IX331" s="9">
        <v>0</v>
      </c>
      <c r="IY331" s="9">
        <v>0</v>
      </c>
      <c r="IZ331" s="9">
        <v>0</v>
      </c>
      <c r="JA331" s="9">
        <v>0</v>
      </c>
      <c r="JB331" s="9">
        <v>0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>
        <v>0</v>
      </c>
      <c r="LB331" s="9">
        <v>0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0</v>
      </c>
      <c r="MB331" s="9">
        <v>0</v>
      </c>
      <c r="MC331" s="9">
        <v>0</v>
      </c>
      <c r="MD331" s="9">
        <v>0</v>
      </c>
      <c r="ME331" s="9">
        <v>0</v>
      </c>
      <c r="MG331" s="6">
        <v>0</v>
      </c>
      <c r="MI331" s="25" t="str">
        <v>161aa</v>
      </c>
      <c r="MJ331" s="28">
        <v>-9.9515409973235949E-2</v>
      </c>
    </row>
    <row r="332" spans="1:348" x14ac:dyDescent="0.25">
      <c r="A332" s="1" t="s">
        <v>795</v>
      </c>
      <c r="B332" s="9">
        <v>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-1</v>
      </c>
      <c r="CU332" s="9">
        <v>0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1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>
        <v>0</v>
      </c>
      <c r="IO332" s="9">
        <v>0</v>
      </c>
      <c r="IP332" s="9">
        <v>0</v>
      </c>
      <c r="IQ332" s="9">
        <v>0</v>
      </c>
      <c r="IR332" s="9">
        <v>0</v>
      </c>
      <c r="IS332" s="9">
        <v>0</v>
      </c>
      <c r="IT332" s="9">
        <v>0</v>
      </c>
      <c r="IU332" s="9">
        <v>0</v>
      </c>
      <c r="IV332" s="9">
        <v>0</v>
      </c>
      <c r="IW332" s="9">
        <v>0</v>
      </c>
      <c r="IX332" s="9">
        <v>0</v>
      </c>
      <c r="IY332" s="9">
        <v>0</v>
      </c>
      <c r="IZ332" s="9">
        <v>0</v>
      </c>
      <c r="JA332" s="9">
        <v>0</v>
      </c>
      <c r="JB332" s="9">
        <v>0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>
        <v>0</v>
      </c>
      <c r="JT332" s="9">
        <v>0</v>
      </c>
      <c r="JU332" s="9">
        <v>0</v>
      </c>
      <c r="JV332" s="9">
        <v>0</v>
      </c>
      <c r="JW332" s="9">
        <v>0</v>
      </c>
      <c r="JX332" s="9">
        <v>0</v>
      </c>
      <c r="JY332" s="9">
        <v>0</v>
      </c>
      <c r="JZ332" s="9">
        <v>0</v>
      </c>
      <c r="KA332" s="9">
        <v>0</v>
      </c>
      <c r="KB332" s="9">
        <v>0</v>
      </c>
      <c r="KC332" s="9">
        <v>0</v>
      </c>
      <c r="KD332" s="9">
        <v>0</v>
      </c>
      <c r="KE332" s="9">
        <v>0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>
        <v>0</v>
      </c>
      <c r="KT332" s="9">
        <v>0</v>
      </c>
      <c r="KU332" s="9">
        <v>0</v>
      </c>
      <c r="KV332" s="9">
        <v>0</v>
      </c>
      <c r="KW332" s="9">
        <v>0</v>
      </c>
      <c r="KX332" s="9">
        <v>0</v>
      </c>
      <c r="KY332" s="9">
        <v>0</v>
      </c>
      <c r="KZ332" s="9">
        <v>0</v>
      </c>
      <c r="LA332" s="9">
        <v>0</v>
      </c>
      <c r="LB332" s="9">
        <v>0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0</v>
      </c>
      <c r="MB332" s="9">
        <v>0</v>
      </c>
      <c r="MC332" s="9">
        <v>0</v>
      </c>
      <c r="MD332" s="9">
        <v>0</v>
      </c>
      <c r="ME332" s="9">
        <v>0</v>
      </c>
      <c r="MG332" s="6">
        <v>0</v>
      </c>
      <c r="MI332" s="25" t="str">
        <v>162*a</v>
      </c>
      <c r="MJ332" s="28">
        <v>-0.1226053757839872</v>
      </c>
    </row>
    <row r="333" spans="1:348" x14ac:dyDescent="0.25">
      <c r="A333" s="1" t="s">
        <v>796</v>
      </c>
      <c r="B333" s="9">
        <v>0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>
        <v>0</v>
      </c>
      <c r="BH333" s="9">
        <v>0</v>
      </c>
      <c r="BI333" s="9">
        <v>0</v>
      </c>
      <c r="BJ333" s="9">
        <v>0</v>
      </c>
      <c r="BK333" s="9">
        <v>0</v>
      </c>
      <c r="BL333" s="9">
        <v>0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>
        <v>0</v>
      </c>
      <c r="BW333" s="9">
        <v>0</v>
      </c>
      <c r="BX333" s="9">
        <v>0</v>
      </c>
      <c r="BY333" s="9">
        <v>0</v>
      </c>
      <c r="BZ333" s="9">
        <v>0</v>
      </c>
      <c r="CA333" s="9">
        <v>0</v>
      </c>
      <c r="CB333" s="9">
        <v>0</v>
      </c>
      <c r="CC333" s="9">
        <v>0</v>
      </c>
      <c r="CD333" s="9">
        <v>0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-1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>
        <v>0</v>
      </c>
      <c r="DF333" s="9">
        <v>0</v>
      </c>
      <c r="DG333" s="9">
        <v>0</v>
      </c>
      <c r="DH333" s="9">
        <v>0</v>
      </c>
      <c r="DI333" s="9">
        <v>0</v>
      </c>
      <c r="DJ333" s="9">
        <v>0</v>
      </c>
      <c r="DK333" s="9">
        <v>0</v>
      </c>
      <c r="DL333" s="9">
        <v>0</v>
      </c>
      <c r="DM333" s="9">
        <v>0</v>
      </c>
      <c r="DN333" s="9">
        <v>0</v>
      </c>
      <c r="DO333" s="9">
        <v>0</v>
      </c>
      <c r="DP333" s="9">
        <v>0</v>
      </c>
      <c r="DQ333" s="9">
        <v>0</v>
      </c>
      <c r="DR333" s="9">
        <v>0</v>
      </c>
      <c r="DS333" s="9">
        <v>0</v>
      </c>
      <c r="DT333" s="9">
        <v>0</v>
      </c>
      <c r="DU333" s="9">
        <v>0</v>
      </c>
      <c r="DV333" s="9">
        <v>0</v>
      </c>
      <c r="DW333" s="9">
        <v>0</v>
      </c>
      <c r="DX333" s="9">
        <v>0</v>
      </c>
      <c r="DY333" s="9">
        <v>0</v>
      </c>
      <c r="DZ333" s="9">
        <v>0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1</v>
      </c>
      <c r="FK333" s="9">
        <v>0</v>
      </c>
      <c r="FL333" s="9">
        <v>0</v>
      </c>
      <c r="FM333" s="9">
        <v>0</v>
      </c>
      <c r="FN333" s="9">
        <v>0</v>
      </c>
      <c r="FO333" s="9">
        <v>0</v>
      </c>
      <c r="FP333" s="9">
        <v>0</v>
      </c>
      <c r="FQ333" s="9">
        <v>0</v>
      </c>
      <c r="FR333" s="9">
        <v>0</v>
      </c>
      <c r="FS333" s="9">
        <v>0</v>
      </c>
      <c r="FT333" s="9">
        <v>0</v>
      </c>
      <c r="FU333" s="9">
        <v>0</v>
      </c>
      <c r="FV333" s="9">
        <v>0</v>
      </c>
      <c r="FW333" s="9">
        <v>0</v>
      </c>
      <c r="FX333" s="9">
        <v>0</v>
      </c>
      <c r="FY333" s="9">
        <v>0</v>
      </c>
      <c r="FZ333" s="9">
        <v>0</v>
      </c>
      <c r="GA333" s="9">
        <v>0</v>
      </c>
      <c r="GB333" s="9">
        <v>0</v>
      </c>
      <c r="GC333" s="9">
        <v>0</v>
      </c>
      <c r="GD333" s="9">
        <v>0</v>
      </c>
      <c r="GE333" s="9">
        <v>0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>
        <v>0</v>
      </c>
      <c r="GR333" s="9">
        <v>0</v>
      </c>
      <c r="GS333" s="9">
        <v>0</v>
      </c>
      <c r="GT333" s="9">
        <v>0</v>
      </c>
      <c r="GU333" s="9">
        <v>0</v>
      </c>
      <c r="GV333" s="9">
        <v>0</v>
      </c>
      <c r="GW333" s="9">
        <v>0</v>
      </c>
      <c r="GX333" s="9">
        <v>0</v>
      </c>
      <c r="GY333" s="9">
        <v>0</v>
      </c>
      <c r="GZ333" s="9">
        <v>0</v>
      </c>
      <c r="HA333" s="9">
        <v>0</v>
      </c>
      <c r="HB333" s="9">
        <v>0</v>
      </c>
      <c r="HC333" s="9">
        <v>0</v>
      </c>
      <c r="HD333" s="9">
        <v>0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>
        <v>0</v>
      </c>
      <c r="HN333" s="9">
        <v>0</v>
      </c>
      <c r="HO333" s="9">
        <v>0</v>
      </c>
      <c r="HP333" s="9">
        <v>0</v>
      </c>
      <c r="HQ333" s="9">
        <v>0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>
        <v>0</v>
      </c>
      <c r="IO333" s="9">
        <v>0</v>
      </c>
      <c r="IP333" s="9">
        <v>0</v>
      </c>
      <c r="IQ333" s="9">
        <v>0</v>
      </c>
      <c r="IR333" s="9">
        <v>0</v>
      </c>
      <c r="IS333" s="9">
        <v>0</v>
      </c>
      <c r="IT333" s="9">
        <v>0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>
        <v>0</v>
      </c>
      <c r="JT333" s="9">
        <v>0</v>
      </c>
      <c r="JU333" s="9">
        <v>0</v>
      </c>
      <c r="JV333" s="9">
        <v>0</v>
      </c>
      <c r="JW333" s="9">
        <v>0</v>
      </c>
      <c r="JX333" s="9">
        <v>0</v>
      </c>
      <c r="JY333" s="9">
        <v>0</v>
      </c>
      <c r="JZ333" s="9">
        <v>0</v>
      </c>
      <c r="KA333" s="9">
        <v>0</v>
      </c>
      <c r="KB333" s="9">
        <v>0</v>
      </c>
      <c r="KC333" s="9">
        <v>0</v>
      </c>
      <c r="KD333" s="9">
        <v>0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0</v>
      </c>
      <c r="KL333" s="9">
        <v>0</v>
      </c>
      <c r="KM333" s="9">
        <v>0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0</v>
      </c>
      <c r="KY333" s="9">
        <v>0</v>
      </c>
      <c r="KZ333" s="9">
        <v>0</v>
      </c>
      <c r="LA333" s="9">
        <v>0</v>
      </c>
      <c r="LB333" s="9">
        <v>0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>
        <v>0</v>
      </c>
      <c r="LJ333" s="9">
        <v>0</v>
      </c>
      <c r="LK333" s="9">
        <v>0</v>
      </c>
      <c r="LL333" s="9">
        <v>0</v>
      </c>
      <c r="LM333" s="9">
        <v>0</v>
      </c>
      <c r="LN333" s="9">
        <v>0</v>
      </c>
      <c r="LO333" s="9">
        <v>0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>
        <v>0</v>
      </c>
      <c r="LZ333" s="9">
        <v>0</v>
      </c>
      <c r="MA333" s="9">
        <v>0</v>
      </c>
      <c r="MB333" s="9">
        <v>0</v>
      </c>
      <c r="MC333" s="9">
        <v>0</v>
      </c>
      <c r="MD333" s="9">
        <v>0</v>
      </c>
      <c r="ME333" s="9">
        <v>0</v>
      </c>
      <c r="MG333" s="6">
        <v>0</v>
      </c>
      <c r="MI333" s="25" t="str">
        <v>162aa</v>
      </c>
      <c r="MJ333" s="28">
        <v>-0.14072712919649188</v>
      </c>
    </row>
    <row r="334" spans="1:348" x14ac:dyDescent="0.25">
      <c r="A334" s="1" t="s">
        <v>797</v>
      </c>
      <c r="B334" s="9">
        <v>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0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-1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>
        <v>0</v>
      </c>
      <c r="DF334" s="9">
        <v>0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0</v>
      </c>
      <c r="DN334" s="9">
        <v>0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W334" s="9">
        <v>0</v>
      </c>
      <c r="FX334" s="9">
        <v>1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0</v>
      </c>
      <c r="HK334" s="9">
        <v>0</v>
      </c>
      <c r="HL334" s="9">
        <v>0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>
        <v>0</v>
      </c>
      <c r="IO334" s="9">
        <v>0</v>
      </c>
      <c r="IP334" s="9">
        <v>0</v>
      </c>
      <c r="IQ334" s="9">
        <v>0</v>
      </c>
      <c r="IR334" s="9">
        <v>0</v>
      </c>
      <c r="IS334" s="9">
        <v>0</v>
      </c>
      <c r="IT334" s="9">
        <v>0</v>
      </c>
      <c r="IU334" s="9">
        <v>0</v>
      </c>
      <c r="IV334" s="9">
        <v>0</v>
      </c>
      <c r="IW334" s="9">
        <v>0</v>
      </c>
      <c r="IX334" s="9">
        <v>0</v>
      </c>
      <c r="IY334" s="9">
        <v>0</v>
      </c>
      <c r="IZ334" s="9">
        <v>0</v>
      </c>
      <c r="JA334" s="9">
        <v>0</v>
      </c>
      <c r="JB334" s="9">
        <v>0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>
        <v>0</v>
      </c>
      <c r="JT334" s="9">
        <v>0</v>
      </c>
      <c r="JU334" s="9">
        <v>0</v>
      </c>
      <c r="JV334" s="9">
        <v>0</v>
      </c>
      <c r="JW334" s="9">
        <v>0</v>
      </c>
      <c r="JX334" s="9">
        <v>0</v>
      </c>
      <c r="JY334" s="9">
        <v>0</v>
      </c>
      <c r="JZ334" s="9">
        <v>0</v>
      </c>
      <c r="KA334" s="9">
        <v>0</v>
      </c>
      <c r="KB334" s="9">
        <v>0</v>
      </c>
      <c r="KC334" s="9">
        <v>0</v>
      </c>
      <c r="KD334" s="9">
        <v>0</v>
      </c>
      <c r="KE334" s="9">
        <v>0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>
        <v>0</v>
      </c>
      <c r="LJ334" s="9">
        <v>0</v>
      </c>
      <c r="LK334" s="9">
        <v>0</v>
      </c>
      <c r="LL334" s="9">
        <v>0</v>
      </c>
      <c r="LM334" s="9">
        <v>0</v>
      </c>
      <c r="LN334" s="9">
        <v>0</v>
      </c>
      <c r="LO334" s="9">
        <v>0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  <c r="ME334" s="9">
        <v>0</v>
      </c>
      <c r="MG334" s="6">
        <v>0</v>
      </c>
      <c r="MI334" s="25" t="str">
        <v>163*a</v>
      </c>
      <c r="MJ334" s="28">
        <v>-0.15466795283165813</v>
      </c>
    </row>
    <row r="335" spans="1:348" x14ac:dyDescent="0.25">
      <c r="A335" s="1" t="s">
        <v>798</v>
      </c>
      <c r="B335" s="9">
        <v>0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0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-1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9">
        <v>0</v>
      </c>
      <c r="DB335" s="9">
        <v>0</v>
      </c>
      <c r="DC335" s="9">
        <v>0</v>
      </c>
      <c r="DD335" s="9">
        <v>0</v>
      </c>
      <c r="DE335" s="9">
        <v>0</v>
      </c>
      <c r="DF335" s="9">
        <v>0</v>
      </c>
      <c r="DG335" s="9">
        <v>0</v>
      </c>
      <c r="DH335" s="9">
        <v>0</v>
      </c>
      <c r="DI335" s="9">
        <v>0</v>
      </c>
      <c r="DJ335" s="9">
        <v>0</v>
      </c>
      <c r="DK335" s="9">
        <v>0</v>
      </c>
      <c r="DL335" s="9">
        <v>0</v>
      </c>
      <c r="DM335" s="9">
        <v>0</v>
      </c>
      <c r="DN335" s="9">
        <v>0</v>
      </c>
      <c r="DO335" s="9">
        <v>0</v>
      </c>
      <c r="DP335" s="9">
        <v>0</v>
      </c>
      <c r="DQ335" s="9">
        <v>0</v>
      </c>
      <c r="DR335" s="9">
        <v>0</v>
      </c>
      <c r="DS335" s="9">
        <v>0</v>
      </c>
      <c r="DT335" s="9">
        <v>0</v>
      </c>
      <c r="DU335" s="9">
        <v>0</v>
      </c>
      <c r="DV335" s="9">
        <v>0</v>
      </c>
      <c r="DW335" s="9">
        <v>0</v>
      </c>
      <c r="DX335" s="9">
        <v>0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>
        <v>0</v>
      </c>
      <c r="EI335" s="9">
        <v>0</v>
      </c>
      <c r="EJ335" s="9">
        <v>0</v>
      </c>
      <c r="EK335" s="9">
        <v>0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0</v>
      </c>
      <c r="GJ335" s="9">
        <v>0</v>
      </c>
      <c r="GK335" s="9">
        <v>0</v>
      </c>
      <c r="GL335" s="9">
        <v>1</v>
      </c>
      <c r="GM335" s="9">
        <v>0</v>
      </c>
      <c r="GN335" s="9">
        <v>0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0</v>
      </c>
      <c r="HC335" s="9">
        <v>0</v>
      </c>
      <c r="HD335" s="9">
        <v>0</v>
      </c>
      <c r="HE335" s="9">
        <v>0</v>
      </c>
      <c r="HF335" s="9">
        <v>0</v>
      </c>
      <c r="HG335" s="9">
        <v>0</v>
      </c>
      <c r="HH335" s="9">
        <v>0</v>
      </c>
      <c r="HI335" s="9">
        <v>0</v>
      </c>
      <c r="HJ335" s="9">
        <v>0</v>
      </c>
      <c r="HK335" s="9">
        <v>0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>
        <v>0</v>
      </c>
      <c r="IV335" s="9">
        <v>0</v>
      </c>
      <c r="IW335" s="9">
        <v>0</v>
      </c>
      <c r="IX335" s="9">
        <v>0</v>
      </c>
      <c r="IY335" s="9">
        <v>0</v>
      </c>
      <c r="IZ335" s="9">
        <v>0</v>
      </c>
      <c r="JA335" s="9">
        <v>0</v>
      </c>
      <c r="JB335" s="9">
        <v>0</v>
      </c>
      <c r="JC335" s="9">
        <v>0</v>
      </c>
      <c r="JD335" s="9">
        <v>0</v>
      </c>
      <c r="JE335" s="9">
        <v>0</v>
      </c>
      <c r="JF335" s="9">
        <v>0</v>
      </c>
      <c r="JG335" s="9">
        <v>0</v>
      </c>
      <c r="JH335" s="9">
        <v>0</v>
      </c>
      <c r="JI335" s="9">
        <v>0</v>
      </c>
      <c r="JJ335" s="9">
        <v>0</v>
      </c>
      <c r="JK335" s="9">
        <v>0</v>
      </c>
      <c r="JL335" s="9">
        <v>0</v>
      </c>
      <c r="JM335" s="9">
        <v>0</v>
      </c>
      <c r="JN335" s="9">
        <v>0</v>
      </c>
      <c r="JO335" s="9">
        <v>0</v>
      </c>
      <c r="JP335" s="9">
        <v>0</v>
      </c>
      <c r="JQ335" s="9">
        <v>0</v>
      </c>
      <c r="JR335" s="9">
        <v>0</v>
      </c>
      <c r="JS335" s="9">
        <v>0</v>
      </c>
      <c r="JT335" s="9">
        <v>0</v>
      </c>
      <c r="JU335" s="9">
        <v>0</v>
      </c>
      <c r="JV335" s="9">
        <v>0</v>
      </c>
      <c r="JW335" s="9">
        <v>0</v>
      </c>
      <c r="JX335" s="9">
        <v>0</v>
      </c>
      <c r="JY335" s="9">
        <v>0</v>
      </c>
      <c r="JZ335" s="9">
        <v>0</v>
      </c>
      <c r="KA335" s="9">
        <v>0</v>
      </c>
      <c r="KB335" s="9">
        <v>0</v>
      </c>
      <c r="KC335" s="9">
        <v>0</v>
      </c>
      <c r="KD335" s="9">
        <v>0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0</v>
      </c>
      <c r="KY335" s="9">
        <v>0</v>
      </c>
      <c r="KZ335" s="9">
        <v>0</v>
      </c>
      <c r="LA335" s="9">
        <v>0</v>
      </c>
      <c r="LB335" s="9">
        <v>0</v>
      </c>
      <c r="LC335" s="9">
        <v>0</v>
      </c>
      <c r="LD335" s="9">
        <v>0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>
        <v>0</v>
      </c>
      <c r="LK335" s="9">
        <v>0</v>
      </c>
      <c r="LL335" s="9">
        <v>0</v>
      </c>
      <c r="LM335" s="9">
        <v>0</v>
      </c>
      <c r="LN335" s="9">
        <v>0</v>
      </c>
      <c r="LO335" s="9">
        <v>0</v>
      </c>
      <c r="LP335" s="9">
        <v>0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>
        <v>0</v>
      </c>
      <c r="LW335" s="9">
        <v>0</v>
      </c>
      <c r="LX335" s="9">
        <v>0</v>
      </c>
      <c r="LY335" s="9">
        <v>0</v>
      </c>
      <c r="LZ335" s="9">
        <v>0</v>
      </c>
      <c r="MA335" s="9">
        <v>0</v>
      </c>
      <c r="MB335" s="9">
        <v>0</v>
      </c>
      <c r="MC335" s="9">
        <v>0</v>
      </c>
      <c r="MD335" s="9">
        <v>0</v>
      </c>
      <c r="ME335" s="9">
        <v>0</v>
      </c>
      <c r="MG335" s="6">
        <v>0</v>
      </c>
      <c r="MI335" s="25" t="str">
        <v>163aa</v>
      </c>
      <c r="MJ335" s="28">
        <v>-0.1649836967661307</v>
      </c>
    </row>
    <row r="336" spans="1:348" x14ac:dyDescent="0.25">
      <c r="A336" s="1" t="s">
        <v>799</v>
      </c>
      <c r="B336" s="9">
        <v>0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-1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1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>
        <v>0</v>
      </c>
      <c r="IO336" s="9">
        <v>0</v>
      </c>
      <c r="IP336" s="9">
        <v>0</v>
      </c>
      <c r="IQ336" s="9">
        <v>0</v>
      </c>
      <c r="IR336" s="9">
        <v>0</v>
      </c>
      <c r="IS336" s="9">
        <v>0</v>
      </c>
      <c r="IT336" s="9">
        <v>0</v>
      </c>
      <c r="IU336" s="9">
        <v>0</v>
      </c>
      <c r="IV336" s="9">
        <v>0</v>
      </c>
      <c r="IW336" s="9">
        <v>0</v>
      </c>
      <c r="IX336" s="9">
        <v>0</v>
      </c>
      <c r="IY336" s="9">
        <v>0</v>
      </c>
      <c r="IZ336" s="9">
        <v>0</v>
      </c>
      <c r="JA336" s="9">
        <v>0</v>
      </c>
      <c r="JB336" s="9">
        <v>0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>
        <v>0</v>
      </c>
      <c r="JT336" s="9">
        <v>0</v>
      </c>
      <c r="JU336" s="9">
        <v>0</v>
      </c>
      <c r="JV336" s="9">
        <v>0</v>
      </c>
      <c r="JW336" s="9">
        <v>0</v>
      </c>
      <c r="JX336" s="9">
        <v>0</v>
      </c>
      <c r="JY336" s="9">
        <v>0</v>
      </c>
      <c r="JZ336" s="9">
        <v>0</v>
      </c>
      <c r="KA336" s="9">
        <v>0</v>
      </c>
      <c r="KB336" s="9">
        <v>0</v>
      </c>
      <c r="KC336" s="9">
        <v>0</v>
      </c>
      <c r="KD336" s="9">
        <v>0</v>
      </c>
      <c r="KE336" s="9">
        <v>0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>
        <v>0</v>
      </c>
      <c r="KL336" s="9">
        <v>0</v>
      </c>
      <c r="KM336" s="9">
        <v>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  <c r="ME336" s="9">
        <v>0</v>
      </c>
      <c r="MG336" s="6">
        <v>0</v>
      </c>
      <c r="MI336" s="25" t="str">
        <v>164*a</v>
      </c>
      <c r="MJ336" s="28">
        <v>-0.17207580273091111</v>
      </c>
    </row>
    <row r="337" spans="1:348" x14ac:dyDescent="0.25">
      <c r="A337" s="1" t="s">
        <v>800</v>
      </c>
      <c r="B337" s="9">
        <v>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-1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>
        <v>0</v>
      </c>
      <c r="GA337" s="9">
        <v>0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1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>
        <v>0</v>
      </c>
      <c r="IO337" s="9">
        <v>0</v>
      </c>
      <c r="IP337" s="9">
        <v>0</v>
      </c>
      <c r="IQ337" s="9">
        <v>0</v>
      </c>
      <c r="IR337" s="9">
        <v>0</v>
      </c>
      <c r="IS337" s="9">
        <v>0</v>
      </c>
      <c r="IT337" s="9">
        <v>0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>
        <v>0</v>
      </c>
      <c r="JJ337" s="9">
        <v>0</v>
      </c>
      <c r="JK337" s="9">
        <v>0</v>
      </c>
      <c r="JL337" s="9">
        <v>0</v>
      </c>
      <c r="JM337" s="9">
        <v>0</v>
      </c>
      <c r="JN337" s="9">
        <v>0</v>
      </c>
      <c r="JO337" s="9">
        <v>0</v>
      </c>
      <c r="JP337" s="9">
        <v>0</v>
      </c>
      <c r="JQ337" s="9">
        <v>0</v>
      </c>
      <c r="JR337" s="9">
        <v>0</v>
      </c>
      <c r="JS337" s="9">
        <v>0</v>
      </c>
      <c r="JT337" s="9">
        <v>0</v>
      </c>
      <c r="JU337" s="9">
        <v>0</v>
      </c>
      <c r="JV337" s="9">
        <v>0</v>
      </c>
      <c r="JW337" s="9">
        <v>0</v>
      </c>
      <c r="JX337" s="9">
        <v>0</v>
      </c>
      <c r="JY337" s="9">
        <v>0</v>
      </c>
      <c r="JZ337" s="9">
        <v>0</v>
      </c>
      <c r="KA337" s="9">
        <v>0</v>
      </c>
      <c r="KB337" s="9">
        <v>0</v>
      </c>
      <c r="KC337" s="9">
        <v>0</v>
      </c>
      <c r="KD337" s="9">
        <v>0</v>
      </c>
      <c r="KE337" s="9">
        <v>0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>
        <v>0</v>
      </c>
      <c r="KL337" s="9">
        <v>0</v>
      </c>
      <c r="KM337" s="9">
        <v>0</v>
      </c>
      <c r="KN337" s="9">
        <v>0</v>
      </c>
      <c r="KO337" s="9">
        <v>0</v>
      </c>
      <c r="KP337" s="9">
        <v>0</v>
      </c>
      <c r="KQ337" s="9">
        <v>0</v>
      </c>
      <c r="KR337" s="9">
        <v>0</v>
      </c>
      <c r="KS337" s="9">
        <v>0</v>
      </c>
      <c r="KT337" s="9">
        <v>0</v>
      </c>
      <c r="KU337" s="9">
        <v>0</v>
      </c>
      <c r="KV337" s="9">
        <v>0</v>
      </c>
      <c r="KW337" s="9">
        <v>0</v>
      </c>
      <c r="KX337" s="9">
        <v>0</v>
      </c>
      <c r="KY337" s="9">
        <v>0</v>
      </c>
      <c r="KZ337" s="9">
        <v>0</v>
      </c>
      <c r="LA337" s="9">
        <v>0</v>
      </c>
      <c r="LB337" s="9">
        <v>0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>
        <v>0</v>
      </c>
      <c r="LK337" s="9">
        <v>0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>
        <v>0</v>
      </c>
      <c r="LZ337" s="9">
        <v>0</v>
      </c>
      <c r="MA337" s="9">
        <v>0</v>
      </c>
      <c r="MB337" s="9">
        <v>0</v>
      </c>
      <c r="MC337" s="9">
        <v>0</v>
      </c>
      <c r="MD337" s="9">
        <v>0</v>
      </c>
      <c r="ME337" s="9">
        <v>0</v>
      </c>
      <c r="MG337" s="6">
        <v>0</v>
      </c>
      <c r="MI337" s="25" t="str">
        <v>164aa</v>
      </c>
      <c r="MJ337" s="28">
        <v>-0.17622164046729566</v>
      </c>
    </row>
    <row r="338" spans="1:348" x14ac:dyDescent="0.25">
      <c r="A338" s="1" t="s">
        <v>801</v>
      </c>
      <c r="B338" s="9">
        <v>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-1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1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0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0</v>
      </c>
      <c r="IL338" s="9">
        <v>0</v>
      </c>
      <c r="IM338" s="9">
        <v>0</v>
      </c>
      <c r="IN338" s="9">
        <v>0</v>
      </c>
      <c r="IO338" s="9">
        <v>0</v>
      </c>
      <c r="IP338" s="9">
        <v>0</v>
      </c>
      <c r="IQ338" s="9">
        <v>0</v>
      </c>
      <c r="IR338" s="9">
        <v>0</v>
      </c>
      <c r="IS338" s="9">
        <v>0</v>
      </c>
      <c r="IT338" s="9">
        <v>0</v>
      </c>
      <c r="IU338" s="9">
        <v>0</v>
      </c>
      <c r="IV338" s="9">
        <v>0</v>
      </c>
      <c r="IW338" s="9">
        <v>0</v>
      </c>
      <c r="IX338" s="9">
        <v>0</v>
      </c>
      <c r="IY338" s="9">
        <v>0</v>
      </c>
      <c r="IZ338" s="9">
        <v>0</v>
      </c>
      <c r="JA338" s="9">
        <v>0</v>
      </c>
      <c r="JB338" s="9">
        <v>0</v>
      </c>
      <c r="JC338" s="9">
        <v>0</v>
      </c>
      <c r="JD338" s="9">
        <v>0</v>
      </c>
      <c r="JE338" s="9">
        <v>0</v>
      </c>
      <c r="JF338" s="9">
        <v>0</v>
      </c>
      <c r="JG338" s="9">
        <v>0</v>
      </c>
      <c r="JH338" s="9">
        <v>0</v>
      </c>
      <c r="JI338" s="9">
        <v>0</v>
      </c>
      <c r="JJ338" s="9">
        <v>0</v>
      </c>
      <c r="JK338" s="9">
        <v>0</v>
      </c>
      <c r="JL338" s="9">
        <v>0</v>
      </c>
      <c r="JM338" s="9">
        <v>0</v>
      </c>
      <c r="JN338" s="9">
        <v>0</v>
      </c>
      <c r="JO338" s="9">
        <v>0</v>
      </c>
      <c r="JP338" s="9">
        <v>0</v>
      </c>
      <c r="JQ338" s="9">
        <v>0</v>
      </c>
      <c r="JR338" s="9">
        <v>0</v>
      </c>
      <c r="JS338" s="9">
        <v>0</v>
      </c>
      <c r="JT338" s="9">
        <v>0</v>
      </c>
      <c r="JU338" s="9">
        <v>0</v>
      </c>
      <c r="JV338" s="9">
        <v>0</v>
      </c>
      <c r="JW338" s="9">
        <v>0</v>
      </c>
      <c r="JX338" s="9">
        <v>0</v>
      </c>
      <c r="JY338" s="9">
        <v>0</v>
      </c>
      <c r="JZ338" s="9">
        <v>0</v>
      </c>
      <c r="KA338" s="9">
        <v>0</v>
      </c>
      <c r="KB338" s="9">
        <v>0</v>
      </c>
      <c r="KC338" s="9">
        <v>0</v>
      </c>
      <c r="KD338" s="9">
        <v>0</v>
      </c>
      <c r="KE338" s="9">
        <v>0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>
        <v>0</v>
      </c>
      <c r="KL338" s="9">
        <v>0</v>
      </c>
      <c r="KM338" s="9">
        <v>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>
        <v>0</v>
      </c>
      <c r="KT338" s="9">
        <v>0</v>
      </c>
      <c r="KU338" s="9">
        <v>0</v>
      </c>
      <c r="KV338" s="9">
        <v>0</v>
      </c>
      <c r="KW338" s="9">
        <v>0</v>
      </c>
      <c r="KX338" s="9">
        <v>0</v>
      </c>
      <c r="KY338" s="9">
        <v>0</v>
      </c>
      <c r="KZ338" s="9">
        <v>0</v>
      </c>
      <c r="LA338" s="9">
        <v>0</v>
      </c>
      <c r="LB338" s="9">
        <v>0</v>
      </c>
      <c r="LC338" s="9">
        <v>0</v>
      </c>
      <c r="LD338" s="9">
        <v>0</v>
      </c>
      <c r="LE338" s="9">
        <v>0</v>
      </c>
      <c r="LF338" s="9">
        <v>0</v>
      </c>
      <c r="LG338" s="9">
        <v>0</v>
      </c>
      <c r="LH338" s="9">
        <v>0</v>
      </c>
      <c r="LI338" s="9">
        <v>0</v>
      </c>
      <c r="LJ338" s="9">
        <v>0</v>
      </c>
      <c r="LK338" s="9">
        <v>0</v>
      </c>
      <c r="LL338" s="9">
        <v>0</v>
      </c>
      <c r="LM338" s="9">
        <v>0</v>
      </c>
      <c r="LN338" s="9">
        <v>0</v>
      </c>
      <c r="LO338" s="9">
        <v>0</v>
      </c>
      <c r="LP338" s="9">
        <v>0</v>
      </c>
      <c r="LQ338" s="9">
        <v>0</v>
      </c>
      <c r="LR338" s="9">
        <v>0</v>
      </c>
      <c r="LS338" s="9">
        <v>0</v>
      </c>
      <c r="LT338" s="9">
        <v>0</v>
      </c>
      <c r="LU338" s="9">
        <v>0</v>
      </c>
      <c r="LV338" s="9">
        <v>0</v>
      </c>
      <c r="LW338" s="9">
        <v>0</v>
      </c>
      <c r="LX338" s="9">
        <v>0</v>
      </c>
      <c r="LY338" s="9">
        <v>0</v>
      </c>
      <c r="LZ338" s="9">
        <v>0</v>
      </c>
      <c r="MA338" s="9">
        <v>0</v>
      </c>
      <c r="MB338" s="9">
        <v>0</v>
      </c>
      <c r="MC338" s="9">
        <v>0</v>
      </c>
      <c r="MD338" s="9">
        <v>0</v>
      </c>
      <c r="ME338" s="9">
        <v>0</v>
      </c>
      <c r="MG338" s="6">
        <v>0</v>
      </c>
      <c r="MI338" s="25" t="str">
        <v>165*a</v>
      </c>
      <c r="MJ338" s="28">
        <v>-0.17758542193139193</v>
      </c>
    </row>
    <row r="339" spans="1:348" x14ac:dyDescent="0.25">
      <c r="A339" s="1" t="s">
        <v>802</v>
      </c>
      <c r="B339" s="9">
        <v>0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-1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1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>
        <v>0</v>
      </c>
      <c r="IV339" s="9">
        <v>0</v>
      </c>
      <c r="IW339" s="9">
        <v>0</v>
      </c>
      <c r="IX339" s="9">
        <v>0</v>
      </c>
      <c r="IY339" s="9">
        <v>0</v>
      </c>
      <c r="IZ339" s="9">
        <v>0</v>
      </c>
      <c r="JA339" s="9">
        <v>0</v>
      </c>
      <c r="JB339" s="9">
        <v>0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  <c r="ME339" s="9">
        <v>0</v>
      </c>
      <c r="MG339" s="6">
        <v>0</v>
      </c>
      <c r="MI339" s="25" t="str">
        <v>165aa</v>
      </c>
      <c r="MJ339" s="28">
        <v>-0.1762216404672958</v>
      </c>
    </row>
    <row r="340" spans="1:348" x14ac:dyDescent="0.25">
      <c r="A340" s="1" t="s">
        <v>803</v>
      </c>
      <c r="B340" s="9">
        <v>0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-1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1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>
        <v>0</v>
      </c>
      <c r="JJ340" s="9">
        <v>0</v>
      </c>
      <c r="JK340" s="9">
        <v>0</v>
      </c>
      <c r="JL340" s="9">
        <v>0</v>
      </c>
      <c r="JM340" s="9">
        <v>0</v>
      </c>
      <c r="JN340" s="9">
        <v>0</v>
      </c>
      <c r="JO340" s="9">
        <v>0</v>
      </c>
      <c r="JP340" s="9">
        <v>0</v>
      </c>
      <c r="JQ340" s="9">
        <v>0</v>
      </c>
      <c r="JR340" s="9">
        <v>0</v>
      </c>
      <c r="JS340" s="9">
        <v>0</v>
      </c>
      <c r="JT340" s="9">
        <v>0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>
        <v>0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>
        <v>0</v>
      </c>
      <c r="KT340" s="9">
        <v>0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>
        <v>0</v>
      </c>
      <c r="LC340" s="9">
        <v>0</v>
      </c>
      <c r="LD340" s="9">
        <v>0</v>
      </c>
      <c r="LE340" s="9">
        <v>0</v>
      </c>
      <c r="LF340" s="9">
        <v>0</v>
      </c>
      <c r="LG340" s="9">
        <v>0</v>
      </c>
      <c r="LH340" s="9">
        <v>0</v>
      </c>
      <c r="LI340" s="9">
        <v>0</v>
      </c>
      <c r="LJ340" s="9">
        <v>0</v>
      </c>
      <c r="LK340" s="9">
        <v>0</v>
      </c>
      <c r="LL340" s="9">
        <v>0</v>
      </c>
      <c r="LM340" s="9">
        <v>0</v>
      </c>
      <c r="LN340" s="9">
        <v>0</v>
      </c>
      <c r="LO340" s="9">
        <v>0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  <c r="ME340" s="9">
        <v>0</v>
      </c>
      <c r="MG340" s="6">
        <v>0</v>
      </c>
      <c r="MI340" s="25" t="str">
        <v>166*a</v>
      </c>
      <c r="MJ340" s="28">
        <v>-0.1720758027309115</v>
      </c>
    </row>
    <row r="341" spans="1:348" x14ac:dyDescent="0.25">
      <c r="A341" s="1" t="s">
        <v>804</v>
      </c>
      <c r="B341" s="9">
        <v>0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>
        <v>0</v>
      </c>
      <c r="BW341" s="9">
        <v>0</v>
      </c>
      <c r="BX341" s="9">
        <v>0</v>
      </c>
      <c r="BY341" s="9">
        <v>0</v>
      </c>
      <c r="BZ341" s="9">
        <v>0</v>
      </c>
      <c r="CA341" s="9">
        <v>0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>
        <v>0</v>
      </c>
      <c r="CM341" s="9">
        <v>0</v>
      </c>
      <c r="CN341" s="9">
        <v>0</v>
      </c>
      <c r="CO341" s="9">
        <v>0</v>
      </c>
      <c r="CP341" s="9">
        <v>0</v>
      </c>
      <c r="CQ341" s="9">
        <v>0</v>
      </c>
      <c r="CR341" s="9">
        <v>0</v>
      </c>
      <c r="CS341" s="9">
        <v>0</v>
      </c>
      <c r="CT341" s="9">
        <v>-1</v>
      </c>
      <c r="CU341" s="9">
        <v>0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0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>
        <v>0</v>
      </c>
      <c r="FN341" s="9">
        <v>0</v>
      </c>
      <c r="FO341" s="9">
        <v>0</v>
      </c>
      <c r="FP341" s="9">
        <v>0</v>
      </c>
      <c r="FQ341" s="9">
        <v>0</v>
      </c>
      <c r="FR341" s="9">
        <v>0</v>
      </c>
      <c r="FS341" s="9">
        <v>0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0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1</v>
      </c>
      <c r="HZ341" s="9">
        <v>0</v>
      </c>
      <c r="IA341" s="9">
        <v>0</v>
      </c>
      <c r="IB341" s="9">
        <v>0</v>
      </c>
      <c r="IC341" s="9">
        <v>0</v>
      </c>
      <c r="ID341" s="9">
        <v>0</v>
      </c>
      <c r="IE341" s="9">
        <v>0</v>
      </c>
      <c r="IF341" s="9">
        <v>0</v>
      </c>
      <c r="IG341" s="9">
        <v>0</v>
      </c>
      <c r="IH341" s="9">
        <v>0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>
        <v>0</v>
      </c>
      <c r="IO341" s="9">
        <v>0</v>
      </c>
      <c r="IP341" s="9">
        <v>0</v>
      </c>
      <c r="IQ341" s="9">
        <v>0</v>
      </c>
      <c r="IR341" s="9">
        <v>0</v>
      </c>
      <c r="IS341" s="9">
        <v>0</v>
      </c>
      <c r="IT341" s="9">
        <v>0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>
        <v>0</v>
      </c>
      <c r="JG341" s="9">
        <v>0</v>
      </c>
      <c r="JH341" s="9">
        <v>0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>
        <v>0</v>
      </c>
      <c r="LD341" s="9">
        <v>0</v>
      </c>
      <c r="LE341" s="9">
        <v>0</v>
      </c>
      <c r="LF341" s="9">
        <v>0</v>
      </c>
      <c r="LG341" s="9">
        <v>0</v>
      </c>
      <c r="LH341" s="9">
        <v>0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>
        <v>0</v>
      </c>
      <c r="LZ341" s="9">
        <v>0</v>
      </c>
      <c r="MA341" s="9">
        <v>0</v>
      </c>
      <c r="MB341" s="9">
        <v>0</v>
      </c>
      <c r="MC341" s="9">
        <v>0</v>
      </c>
      <c r="MD341" s="9">
        <v>0</v>
      </c>
      <c r="ME341" s="9">
        <v>0</v>
      </c>
      <c r="MG341" s="6">
        <v>0</v>
      </c>
      <c r="MI341" s="25" t="str">
        <v>166aa</v>
      </c>
      <c r="MJ341" s="28">
        <v>-0.16498369676613076</v>
      </c>
    </row>
    <row r="342" spans="1:348" x14ac:dyDescent="0.25">
      <c r="A342" s="1" t="s">
        <v>805</v>
      </c>
      <c r="B342" s="9">
        <v>0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0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>
        <v>0</v>
      </c>
      <c r="BW342" s="9">
        <v>0</v>
      </c>
      <c r="BX342" s="9">
        <v>0</v>
      </c>
      <c r="BY342" s="9">
        <v>0</v>
      </c>
      <c r="BZ342" s="9">
        <v>0</v>
      </c>
      <c r="CA342" s="9">
        <v>0</v>
      </c>
      <c r="CB342" s="9">
        <v>0</v>
      </c>
      <c r="CC342" s="9">
        <v>0</v>
      </c>
      <c r="CD342" s="9">
        <v>0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0</v>
      </c>
      <c r="CO342" s="9">
        <v>0</v>
      </c>
      <c r="CP342" s="9">
        <v>0</v>
      </c>
      <c r="CQ342" s="9">
        <v>0</v>
      </c>
      <c r="CR342" s="9">
        <v>0</v>
      </c>
      <c r="CS342" s="9">
        <v>0</v>
      </c>
      <c r="CT342" s="9">
        <v>-1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0</v>
      </c>
      <c r="DA342" s="9">
        <v>0</v>
      </c>
      <c r="DB342" s="9">
        <v>0</v>
      </c>
      <c r="DC342" s="9">
        <v>0</v>
      </c>
      <c r="DD342" s="9">
        <v>0</v>
      </c>
      <c r="DE342" s="9">
        <v>0</v>
      </c>
      <c r="DF342" s="9">
        <v>0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0</v>
      </c>
      <c r="DM342" s="9">
        <v>0</v>
      </c>
      <c r="DN342" s="9">
        <v>0</v>
      </c>
      <c r="DO342" s="9">
        <v>0</v>
      </c>
      <c r="DP342" s="9">
        <v>0</v>
      </c>
      <c r="DQ342" s="9">
        <v>0</v>
      </c>
      <c r="DR342" s="9">
        <v>0</v>
      </c>
      <c r="DS342" s="9">
        <v>0</v>
      </c>
      <c r="DT342" s="9">
        <v>0</v>
      </c>
      <c r="DU342" s="9">
        <v>0</v>
      </c>
      <c r="DV342" s="9">
        <v>0</v>
      </c>
      <c r="DW342" s="9">
        <v>0</v>
      </c>
      <c r="DX342" s="9">
        <v>0</v>
      </c>
      <c r="DY342" s="9">
        <v>0</v>
      </c>
      <c r="DZ342" s="9">
        <v>0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>
        <v>0</v>
      </c>
      <c r="EM342" s="9">
        <v>0</v>
      </c>
      <c r="EN342" s="9">
        <v>0</v>
      </c>
      <c r="EO342" s="9">
        <v>0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>
        <v>0</v>
      </c>
      <c r="EY342" s="9">
        <v>0</v>
      </c>
      <c r="EZ342" s="9">
        <v>0</v>
      </c>
      <c r="FA342" s="9">
        <v>0</v>
      </c>
      <c r="FB342" s="9">
        <v>0</v>
      </c>
      <c r="FC342" s="9">
        <v>0</v>
      </c>
      <c r="FD342" s="9">
        <v>0</v>
      </c>
      <c r="FE342" s="9">
        <v>0</v>
      </c>
      <c r="FF342" s="9">
        <v>0</v>
      </c>
      <c r="FG342" s="9">
        <v>0</v>
      </c>
      <c r="FH342" s="9">
        <v>0</v>
      </c>
      <c r="FI342" s="9">
        <v>0</v>
      </c>
      <c r="FJ342" s="9">
        <v>0</v>
      </c>
      <c r="FK342" s="9">
        <v>0</v>
      </c>
      <c r="FL342" s="9">
        <v>0</v>
      </c>
      <c r="FM342" s="9">
        <v>0</v>
      </c>
      <c r="FN342" s="9">
        <v>0</v>
      </c>
      <c r="FO342" s="9">
        <v>0</v>
      </c>
      <c r="FP342" s="9">
        <v>0</v>
      </c>
      <c r="FQ342" s="9">
        <v>0</v>
      </c>
      <c r="FR342" s="9">
        <v>0</v>
      </c>
      <c r="FS342" s="9">
        <v>0</v>
      </c>
      <c r="FT342" s="9">
        <v>0</v>
      </c>
      <c r="FU342" s="9">
        <v>0</v>
      </c>
      <c r="FV342" s="9">
        <v>0</v>
      </c>
      <c r="FW342" s="9">
        <v>0</v>
      </c>
      <c r="FX342" s="9">
        <v>0</v>
      </c>
      <c r="FY342" s="9">
        <v>0</v>
      </c>
      <c r="FZ342" s="9">
        <v>0</v>
      </c>
      <c r="GA342" s="9">
        <v>0</v>
      </c>
      <c r="GB342" s="9">
        <v>0</v>
      </c>
      <c r="GC342" s="9">
        <v>0</v>
      </c>
      <c r="GD342" s="9">
        <v>0</v>
      </c>
      <c r="GE342" s="9">
        <v>0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>
        <v>0</v>
      </c>
      <c r="GR342" s="9">
        <v>0</v>
      </c>
      <c r="GS342" s="9">
        <v>0</v>
      </c>
      <c r="GT342" s="9">
        <v>0</v>
      </c>
      <c r="GU342" s="9">
        <v>0</v>
      </c>
      <c r="GV342" s="9">
        <v>0</v>
      </c>
      <c r="GW342" s="9">
        <v>0</v>
      </c>
      <c r="GX342" s="9">
        <v>0</v>
      </c>
      <c r="GY342" s="9">
        <v>0</v>
      </c>
      <c r="GZ342" s="9">
        <v>0</v>
      </c>
      <c r="HA342" s="9">
        <v>0</v>
      </c>
      <c r="HB342" s="9">
        <v>0</v>
      </c>
      <c r="HC342" s="9">
        <v>0</v>
      </c>
      <c r="HD342" s="9">
        <v>0</v>
      </c>
      <c r="HE342" s="9">
        <v>0</v>
      </c>
      <c r="HF342" s="9">
        <v>0</v>
      </c>
      <c r="HG342" s="9">
        <v>0</v>
      </c>
      <c r="HH342" s="9">
        <v>0</v>
      </c>
      <c r="HI342" s="9">
        <v>0</v>
      </c>
      <c r="HJ342" s="9">
        <v>0</v>
      </c>
      <c r="HK342" s="9">
        <v>0</v>
      </c>
      <c r="HL342" s="9">
        <v>0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>
        <v>0</v>
      </c>
      <c r="HZ342" s="9">
        <v>1</v>
      </c>
      <c r="IA342" s="9">
        <v>0</v>
      </c>
      <c r="IB342" s="9">
        <v>0</v>
      </c>
      <c r="IC342" s="9">
        <v>0</v>
      </c>
      <c r="ID342" s="9">
        <v>0</v>
      </c>
      <c r="IE342" s="9">
        <v>0</v>
      </c>
      <c r="IF342" s="9">
        <v>0</v>
      </c>
      <c r="IG342" s="9">
        <v>0</v>
      </c>
      <c r="IH342" s="9">
        <v>0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>
        <v>0</v>
      </c>
      <c r="IO342" s="9">
        <v>0</v>
      </c>
      <c r="IP342" s="9">
        <v>0</v>
      </c>
      <c r="IQ342" s="9">
        <v>0</v>
      </c>
      <c r="IR342" s="9">
        <v>0</v>
      </c>
      <c r="IS342" s="9">
        <v>0</v>
      </c>
      <c r="IT342" s="9">
        <v>0</v>
      </c>
      <c r="IU342" s="9">
        <v>0</v>
      </c>
      <c r="IV342" s="9">
        <v>0</v>
      </c>
      <c r="IW342" s="9">
        <v>0</v>
      </c>
      <c r="IX342" s="9">
        <v>0</v>
      </c>
      <c r="IY342" s="9">
        <v>0</v>
      </c>
      <c r="IZ342" s="9">
        <v>0</v>
      </c>
      <c r="JA342" s="9">
        <v>0</v>
      </c>
      <c r="JB342" s="9">
        <v>0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>
        <v>0</v>
      </c>
      <c r="JP342" s="9">
        <v>0</v>
      </c>
      <c r="JQ342" s="9">
        <v>0</v>
      </c>
      <c r="JR342" s="9">
        <v>0</v>
      </c>
      <c r="JS342" s="9">
        <v>0</v>
      </c>
      <c r="JT342" s="9">
        <v>0</v>
      </c>
      <c r="JU342" s="9">
        <v>0</v>
      </c>
      <c r="JV342" s="9">
        <v>0</v>
      </c>
      <c r="JW342" s="9">
        <v>0</v>
      </c>
      <c r="JX342" s="9">
        <v>0</v>
      </c>
      <c r="JY342" s="9">
        <v>0</v>
      </c>
      <c r="JZ342" s="9">
        <v>0</v>
      </c>
      <c r="KA342" s="9">
        <v>0</v>
      </c>
      <c r="KB342" s="9">
        <v>0</v>
      </c>
      <c r="KC342" s="9">
        <v>0</v>
      </c>
      <c r="KD342" s="9">
        <v>0</v>
      </c>
      <c r="KE342" s="9">
        <v>0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>
        <v>0</v>
      </c>
      <c r="KL342" s="9">
        <v>0</v>
      </c>
      <c r="KM342" s="9">
        <v>0</v>
      </c>
      <c r="KN342" s="9">
        <v>0</v>
      </c>
      <c r="KO342" s="9">
        <v>0</v>
      </c>
      <c r="KP342" s="9">
        <v>0</v>
      </c>
      <c r="KQ342" s="9">
        <v>0</v>
      </c>
      <c r="KR342" s="9">
        <v>0</v>
      </c>
      <c r="KS342" s="9">
        <v>0</v>
      </c>
      <c r="KT342" s="9">
        <v>0</v>
      </c>
      <c r="KU342" s="9">
        <v>0</v>
      </c>
      <c r="KV342" s="9">
        <v>0</v>
      </c>
      <c r="KW342" s="9">
        <v>0</v>
      </c>
      <c r="KX342" s="9">
        <v>0</v>
      </c>
      <c r="KY342" s="9">
        <v>0</v>
      </c>
      <c r="KZ342" s="9">
        <v>0</v>
      </c>
      <c r="LA342" s="9">
        <v>0</v>
      </c>
      <c r="LB342" s="9">
        <v>0</v>
      </c>
      <c r="LC342" s="9">
        <v>0</v>
      </c>
      <c r="LD342" s="9">
        <v>0</v>
      </c>
      <c r="LE342" s="9">
        <v>0</v>
      </c>
      <c r="LF342" s="9">
        <v>0</v>
      </c>
      <c r="LG342" s="9">
        <v>0</v>
      </c>
      <c r="LH342" s="9">
        <v>0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>
        <v>0</v>
      </c>
      <c r="LQ342" s="9">
        <v>0</v>
      </c>
      <c r="LR342" s="9">
        <v>0</v>
      </c>
      <c r="LS342" s="9">
        <v>0</v>
      </c>
      <c r="LT342" s="9">
        <v>0</v>
      </c>
      <c r="LU342" s="9">
        <v>0</v>
      </c>
      <c r="LV342" s="9">
        <v>0</v>
      </c>
      <c r="LW342" s="9">
        <v>0</v>
      </c>
      <c r="LX342" s="9">
        <v>0</v>
      </c>
      <c r="LY342" s="9">
        <v>0</v>
      </c>
      <c r="LZ342" s="9">
        <v>0</v>
      </c>
      <c r="MA342" s="9">
        <v>0</v>
      </c>
      <c r="MB342" s="9">
        <v>0</v>
      </c>
      <c r="MC342" s="9">
        <v>0</v>
      </c>
      <c r="MD342" s="9">
        <v>0</v>
      </c>
      <c r="ME342" s="9">
        <v>0</v>
      </c>
      <c r="MG342" s="6">
        <v>0</v>
      </c>
      <c r="MI342" s="25" t="str">
        <v>167*a</v>
      </c>
      <c r="MJ342" s="28">
        <v>-0.15466795283165838</v>
      </c>
    </row>
    <row r="343" spans="1:348" x14ac:dyDescent="0.25">
      <c r="A343" s="1" t="s">
        <v>806</v>
      </c>
      <c r="B343" s="9">
        <v>0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-1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1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>
        <v>0</v>
      </c>
      <c r="JG343" s="9">
        <v>0</v>
      </c>
      <c r="JH343" s="9">
        <v>0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  <c r="ME343" s="9">
        <v>0</v>
      </c>
      <c r="MG343" s="6">
        <v>0</v>
      </c>
      <c r="MI343" s="25" t="str">
        <v>167aa</v>
      </c>
      <c r="MJ343" s="28">
        <v>-0.14072712919649225</v>
      </c>
    </row>
    <row r="344" spans="1:348" x14ac:dyDescent="0.25">
      <c r="A344" s="1" t="s">
        <v>807</v>
      </c>
      <c r="B344" s="9">
        <v>0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>
        <v>0</v>
      </c>
      <c r="BH344" s="9">
        <v>0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-1</v>
      </c>
      <c r="CU344" s="9">
        <v>0</v>
      </c>
      <c r="CV344" s="9">
        <v>0</v>
      </c>
      <c r="CW344" s="9">
        <v>0</v>
      </c>
      <c r="CX344" s="9">
        <v>0</v>
      </c>
      <c r="CY344" s="9">
        <v>0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>
        <v>0</v>
      </c>
      <c r="DF344" s="9">
        <v>0</v>
      </c>
      <c r="DG344" s="9">
        <v>0</v>
      </c>
      <c r="DH344" s="9">
        <v>0</v>
      </c>
      <c r="DI344" s="9">
        <v>0</v>
      </c>
      <c r="DJ344" s="9">
        <v>0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  <c r="DS344" s="9">
        <v>0</v>
      </c>
      <c r="DT344" s="9">
        <v>0</v>
      </c>
      <c r="DU344" s="9">
        <v>0</v>
      </c>
      <c r="DV344" s="9">
        <v>0</v>
      </c>
      <c r="DW344" s="9">
        <v>0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>
        <v>0</v>
      </c>
      <c r="EM344" s="9">
        <v>0</v>
      </c>
      <c r="EN344" s="9">
        <v>0</v>
      </c>
      <c r="EO344" s="9">
        <v>0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>
        <v>0</v>
      </c>
      <c r="EY344" s="9">
        <v>0</v>
      </c>
      <c r="EZ344" s="9">
        <v>0</v>
      </c>
      <c r="FA344" s="9">
        <v>0</v>
      </c>
      <c r="FB344" s="9">
        <v>0</v>
      </c>
      <c r="FC344" s="9">
        <v>0</v>
      </c>
      <c r="FD344" s="9">
        <v>0</v>
      </c>
      <c r="FE344" s="9">
        <v>0</v>
      </c>
      <c r="FF344" s="9">
        <v>0</v>
      </c>
      <c r="FG344" s="9">
        <v>0</v>
      </c>
      <c r="FH344" s="9">
        <v>0</v>
      </c>
      <c r="FI344" s="9">
        <v>0</v>
      </c>
      <c r="FJ344" s="9">
        <v>0</v>
      </c>
      <c r="FK344" s="9">
        <v>0</v>
      </c>
      <c r="FL344" s="9">
        <v>0</v>
      </c>
      <c r="FM344" s="9">
        <v>0</v>
      </c>
      <c r="FN344" s="9">
        <v>0</v>
      </c>
      <c r="FO344" s="9">
        <v>0</v>
      </c>
      <c r="FP344" s="9">
        <v>0</v>
      </c>
      <c r="FQ344" s="9">
        <v>0</v>
      </c>
      <c r="FR344" s="9">
        <v>0</v>
      </c>
      <c r="FS344" s="9">
        <v>0</v>
      </c>
      <c r="FT344" s="9">
        <v>0</v>
      </c>
      <c r="FU344" s="9">
        <v>0</v>
      </c>
      <c r="FV344" s="9">
        <v>0</v>
      </c>
      <c r="FW344" s="9">
        <v>0</v>
      </c>
      <c r="FX344" s="9">
        <v>0</v>
      </c>
      <c r="FY344" s="9">
        <v>0</v>
      </c>
      <c r="FZ344" s="9">
        <v>0</v>
      </c>
      <c r="GA344" s="9">
        <v>0</v>
      </c>
      <c r="GB344" s="9">
        <v>0</v>
      </c>
      <c r="GC344" s="9">
        <v>0</v>
      </c>
      <c r="GD344" s="9">
        <v>0</v>
      </c>
      <c r="GE344" s="9">
        <v>0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>
        <v>0</v>
      </c>
      <c r="GR344" s="9">
        <v>0</v>
      </c>
      <c r="GS344" s="9">
        <v>0</v>
      </c>
      <c r="GT344" s="9">
        <v>0</v>
      </c>
      <c r="GU344" s="9">
        <v>0</v>
      </c>
      <c r="GV344" s="9">
        <v>0</v>
      </c>
      <c r="GW344" s="9">
        <v>0</v>
      </c>
      <c r="GX344" s="9">
        <v>0</v>
      </c>
      <c r="GY344" s="9">
        <v>0</v>
      </c>
      <c r="GZ344" s="9">
        <v>0</v>
      </c>
      <c r="HA344" s="9">
        <v>0</v>
      </c>
      <c r="HB344" s="9">
        <v>0</v>
      </c>
      <c r="HC344" s="9">
        <v>0</v>
      </c>
      <c r="HD344" s="9">
        <v>0</v>
      </c>
      <c r="HE344" s="9">
        <v>0</v>
      </c>
      <c r="HF344" s="9">
        <v>0</v>
      </c>
      <c r="HG344" s="9">
        <v>0</v>
      </c>
      <c r="HH344" s="9">
        <v>0</v>
      </c>
      <c r="HI344" s="9">
        <v>0</v>
      </c>
      <c r="HJ344" s="9">
        <v>0</v>
      </c>
      <c r="HK344" s="9">
        <v>0</v>
      </c>
      <c r="HL344" s="9">
        <v>0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>
        <v>0</v>
      </c>
      <c r="HZ344" s="9">
        <v>0</v>
      </c>
      <c r="IA344" s="9">
        <v>0</v>
      </c>
      <c r="IB344" s="9">
        <v>1</v>
      </c>
      <c r="IC344" s="9">
        <v>0</v>
      </c>
      <c r="ID344" s="9">
        <v>0</v>
      </c>
      <c r="IE344" s="9">
        <v>0</v>
      </c>
      <c r="IF344" s="9">
        <v>0</v>
      </c>
      <c r="IG344" s="9">
        <v>0</v>
      </c>
      <c r="IH344" s="9">
        <v>0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>
        <v>0</v>
      </c>
      <c r="IO344" s="9">
        <v>0</v>
      </c>
      <c r="IP344" s="9">
        <v>0</v>
      </c>
      <c r="IQ344" s="9">
        <v>0</v>
      </c>
      <c r="IR344" s="9">
        <v>0</v>
      </c>
      <c r="IS344" s="9">
        <v>0</v>
      </c>
      <c r="IT344" s="9">
        <v>0</v>
      </c>
      <c r="IU344" s="9">
        <v>0</v>
      </c>
      <c r="IV344" s="9">
        <v>0</v>
      </c>
      <c r="IW344" s="9">
        <v>0</v>
      </c>
      <c r="IX344" s="9">
        <v>0</v>
      </c>
      <c r="IY344" s="9">
        <v>0</v>
      </c>
      <c r="IZ344" s="9">
        <v>0</v>
      </c>
      <c r="JA344" s="9">
        <v>0</v>
      </c>
      <c r="JB344" s="9">
        <v>0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>
        <v>0</v>
      </c>
      <c r="JT344" s="9">
        <v>0</v>
      </c>
      <c r="JU344" s="9">
        <v>0</v>
      </c>
      <c r="JV344" s="9">
        <v>0</v>
      </c>
      <c r="JW344" s="9">
        <v>0</v>
      </c>
      <c r="JX344" s="9">
        <v>0</v>
      </c>
      <c r="JY344" s="9">
        <v>0</v>
      </c>
      <c r="JZ344" s="9">
        <v>0</v>
      </c>
      <c r="KA344" s="9">
        <v>0</v>
      </c>
      <c r="KB344" s="9">
        <v>0</v>
      </c>
      <c r="KC344" s="9">
        <v>0</v>
      </c>
      <c r="KD344" s="9">
        <v>0</v>
      </c>
      <c r="KE344" s="9">
        <v>0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>
        <v>0</v>
      </c>
      <c r="KL344" s="9">
        <v>0</v>
      </c>
      <c r="KM344" s="9">
        <v>0</v>
      </c>
      <c r="KN344" s="9">
        <v>0</v>
      </c>
      <c r="KO344" s="9">
        <v>0</v>
      </c>
      <c r="KP344" s="9">
        <v>0</v>
      </c>
      <c r="KQ344" s="9">
        <v>0</v>
      </c>
      <c r="KR344" s="9">
        <v>0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>
        <v>0</v>
      </c>
      <c r="KY344" s="9">
        <v>0</v>
      </c>
      <c r="KZ344" s="9">
        <v>0</v>
      </c>
      <c r="LA344" s="9">
        <v>0</v>
      </c>
      <c r="LB344" s="9">
        <v>0</v>
      </c>
      <c r="LC344" s="9">
        <v>0</v>
      </c>
      <c r="LD344" s="9">
        <v>0</v>
      </c>
      <c r="LE344" s="9">
        <v>0</v>
      </c>
      <c r="LF344" s="9">
        <v>0</v>
      </c>
      <c r="LG344" s="9">
        <v>0</v>
      </c>
      <c r="LH344" s="9">
        <v>0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>
        <v>0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>
        <v>0</v>
      </c>
      <c r="LY344" s="9">
        <v>0</v>
      </c>
      <c r="LZ344" s="9">
        <v>0</v>
      </c>
      <c r="MA344" s="9">
        <v>0</v>
      </c>
      <c r="MB344" s="9">
        <v>0</v>
      </c>
      <c r="MC344" s="9">
        <v>0</v>
      </c>
      <c r="MD344" s="9">
        <v>0</v>
      </c>
      <c r="ME344" s="9">
        <v>0</v>
      </c>
      <c r="MG344" s="6">
        <v>0</v>
      </c>
      <c r="MI344" s="25" t="str">
        <v>168*a</v>
      </c>
      <c r="MJ344" s="28">
        <v>-0.12260537578398729</v>
      </c>
    </row>
    <row r="345" spans="1:348" s="8" customFormat="1" ht="15.75" x14ac:dyDescent="0.25">
      <c r="A345" s="37" t="s">
        <v>591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>
        <v>0</v>
      </c>
      <c r="BW345" s="9">
        <v>0</v>
      </c>
      <c r="BX345" s="9">
        <v>0</v>
      </c>
      <c r="BY345" s="9">
        <v>0</v>
      </c>
      <c r="BZ345" s="9">
        <v>0</v>
      </c>
      <c r="CA345" s="9">
        <v>1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>
        <v>0</v>
      </c>
      <c r="DF345" s="9">
        <v>0</v>
      </c>
      <c r="DG345" s="9">
        <v>0</v>
      </c>
      <c r="DH345" s="9">
        <v>0</v>
      </c>
      <c r="DI345" s="9">
        <v>0</v>
      </c>
      <c r="DJ345" s="9">
        <v>0</v>
      </c>
      <c r="DK345" s="9">
        <v>0</v>
      </c>
      <c r="DL345" s="9">
        <v>0</v>
      </c>
      <c r="DM345" s="9">
        <v>-1</v>
      </c>
      <c r="DN345" s="9">
        <v>0</v>
      </c>
      <c r="DO345" s="9">
        <v>0</v>
      </c>
      <c r="DP345" s="9">
        <v>0</v>
      </c>
      <c r="DQ345" s="9">
        <v>0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f>-2*$H$7</f>
        <v>-0.375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  <c r="ME345" s="9">
        <v>0</v>
      </c>
      <c r="MG345" s="6">
        <v>0</v>
      </c>
      <c r="MI345" s="36" t="str">
        <v>168aa</v>
      </c>
      <c r="MJ345" s="29">
        <v>-9.9515409973235977E-2</v>
      </c>
    </row>
    <row r="346" spans="1:348" ht="15.75" x14ac:dyDescent="0.25">
      <c r="A346" s="37" t="s">
        <v>593</v>
      </c>
      <c r="B346" s="9">
        <v>0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>
        <v>0</v>
      </c>
      <c r="BR346" s="9">
        <v>0</v>
      </c>
      <c r="BS346" s="9">
        <v>0</v>
      </c>
      <c r="BT346" s="9">
        <v>0</v>
      </c>
      <c r="BU346" s="9">
        <v>0</v>
      </c>
      <c r="BV346" s="9">
        <v>0</v>
      </c>
      <c r="BW346" s="9">
        <v>0</v>
      </c>
      <c r="BX346" s="9">
        <v>0</v>
      </c>
      <c r="BY346" s="9">
        <v>0</v>
      </c>
      <c r="BZ346" s="9">
        <v>0</v>
      </c>
      <c r="CA346" s="9">
        <v>0</v>
      </c>
      <c r="CB346" s="9">
        <v>1</v>
      </c>
      <c r="CC346" s="9">
        <v>0</v>
      </c>
      <c r="CD346" s="9">
        <v>0</v>
      </c>
      <c r="CE346" s="9">
        <v>0</v>
      </c>
      <c r="CF346" s="9">
        <v>0</v>
      </c>
      <c r="CG346" s="9">
        <v>0</v>
      </c>
      <c r="CH346" s="9">
        <v>0</v>
      </c>
      <c r="CI346" s="9">
        <v>0</v>
      </c>
      <c r="CJ346" s="9">
        <v>0</v>
      </c>
      <c r="CK346" s="9">
        <v>0</v>
      </c>
      <c r="CL346" s="9">
        <v>0</v>
      </c>
      <c r="CM346" s="9">
        <v>0</v>
      </c>
      <c r="CN346" s="9">
        <v>0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0</v>
      </c>
      <c r="CX346" s="9">
        <v>0</v>
      </c>
      <c r="CY346" s="9">
        <v>0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-1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0</v>
      </c>
      <c r="FG346" s="9">
        <v>0</v>
      </c>
      <c r="FH346" s="9">
        <v>0</v>
      </c>
      <c r="FI346" s="9">
        <v>0</v>
      </c>
      <c r="FJ346" s="9">
        <v>0</v>
      </c>
      <c r="FK346" s="9">
        <v>0</v>
      </c>
      <c r="FL346" s="9">
        <v>0</v>
      </c>
      <c r="FM346" s="9">
        <v>0</v>
      </c>
      <c r="FN346" s="9">
        <v>0</v>
      </c>
      <c r="FO346" s="9">
        <v>0</v>
      </c>
      <c r="FP346" s="9">
        <v>0</v>
      </c>
      <c r="FQ346" s="9">
        <v>0</v>
      </c>
      <c r="FR346" s="9">
        <v>0</v>
      </c>
      <c r="FS346" s="9">
        <v>0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0</v>
      </c>
      <c r="HU346" s="9">
        <v>0</v>
      </c>
      <c r="HV346" s="9">
        <v>0</v>
      </c>
      <c r="HW346" s="9">
        <v>0</v>
      </c>
      <c r="HX346" s="9">
        <v>0</v>
      </c>
      <c r="HY346" s="9">
        <v>0</v>
      </c>
      <c r="HZ346" s="9">
        <v>0</v>
      </c>
      <c r="IA346" s="9">
        <v>0</v>
      </c>
      <c r="IB346" s="9">
        <v>0</v>
      </c>
      <c r="IC346" s="9">
        <v>0</v>
      </c>
      <c r="ID346" s="9">
        <v>0</v>
      </c>
      <c r="IE346" s="9">
        <v>0</v>
      </c>
      <c r="IF346" s="9">
        <v>0</v>
      </c>
      <c r="IG346" s="9">
        <v>0</v>
      </c>
      <c r="IH346" s="9">
        <v>0</v>
      </c>
      <c r="II346" s="9">
        <v>0</v>
      </c>
      <c r="IJ346" s="9">
        <v>0</v>
      </c>
      <c r="IK346" s="9">
        <v>0</v>
      </c>
      <c r="IL346" s="9">
        <v>0</v>
      </c>
      <c r="IM346" s="9">
        <v>0</v>
      </c>
      <c r="IN346" s="9">
        <v>0</v>
      </c>
      <c r="IO346" s="9">
        <v>0</v>
      </c>
      <c r="IP346" s="9">
        <v>0</v>
      </c>
      <c r="IQ346" s="9">
        <v>0</v>
      </c>
      <c r="IR346" s="9">
        <v>0</v>
      </c>
      <c r="IS346" s="9">
        <v>0</v>
      </c>
      <c r="IT346" s="9">
        <v>0</v>
      </c>
      <c r="IU346" s="9">
        <v>0</v>
      </c>
      <c r="IV346" s="9">
        <v>0</v>
      </c>
      <c r="IW346" s="9">
        <v>0</v>
      </c>
      <c r="IX346" s="9">
        <v>0</v>
      </c>
      <c r="IY346" s="9">
        <v>0</v>
      </c>
      <c r="IZ346" s="9">
        <v>0</v>
      </c>
      <c r="JA346" s="9">
        <v>0</v>
      </c>
      <c r="JB346" s="9">
        <v>0</v>
      </c>
      <c r="JC346" s="9">
        <v>0</v>
      </c>
      <c r="JD346" s="9">
        <v>0</v>
      </c>
      <c r="JE346" s="9">
        <v>0</v>
      </c>
      <c r="JF346" s="9">
        <v>0</v>
      </c>
      <c r="JG346" s="9">
        <v>0</v>
      </c>
      <c r="JH346" s="9">
        <v>0</v>
      </c>
      <c r="JI346" s="9">
        <v>0</v>
      </c>
      <c r="JJ346" s="9">
        <v>0</v>
      </c>
      <c r="JK346" s="9">
        <v>0</v>
      </c>
      <c r="JL346" s="9">
        <v>0</v>
      </c>
      <c r="JM346" s="9">
        <v>0</v>
      </c>
      <c r="JN346" s="9">
        <v>0</v>
      </c>
      <c r="JO346" s="9">
        <v>0</v>
      </c>
      <c r="JP346" s="9">
        <v>0</v>
      </c>
      <c r="JQ346" s="9">
        <v>0</v>
      </c>
      <c r="JR346" s="9">
        <v>0</v>
      </c>
      <c r="JS346" s="9">
        <v>0</v>
      </c>
      <c r="JT346" s="9">
        <v>0</v>
      </c>
      <c r="JU346" s="9">
        <v>0</v>
      </c>
      <c r="JV346" s="9">
        <v>0</v>
      </c>
      <c r="JW346" s="9">
        <v>0</v>
      </c>
      <c r="JX346" s="9">
        <v>0</v>
      </c>
      <c r="JY346" s="9">
        <v>0</v>
      </c>
      <c r="JZ346" s="9">
        <v>0</v>
      </c>
      <c r="KA346" s="9">
        <v>0</v>
      </c>
      <c r="KB346" s="9">
        <v>0</v>
      </c>
      <c r="KC346" s="9">
        <v>0</v>
      </c>
      <c r="KD346" s="9">
        <v>0</v>
      </c>
      <c r="KE346" s="9">
        <v>0</v>
      </c>
      <c r="KF346" s="9">
        <v>0</v>
      </c>
      <c r="KG346" s="9">
        <v>0</v>
      </c>
      <c r="KH346" s="9">
        <v>0</v>
      </c>
      <c r="KI346" s="9">
        <v>0</v>
      </c>
      <c r="KJ346" s="9">
        <v>0</v>
      </c>
      <c r="KK346" s="9">
        <v>0</v>
      </c>
      <c r="KL346" s="9">
        <v>0</v>
      </c>
      <c r="KM346" s="9">
        <v>0</v>
      </c>
      <c r="KN346" s="9">
        <v>0</v>
      </c>
      <c r="KO346" s="9">
        <v>0</v>
      </c>
      <c r="KP346" s="9">
        <v>0</v>
      </c>
      <c r="KQ346" s="9">
        <v>0</v>
      </c>
      <c r="KR346" s="9">
        <v>0</v>
      </c>
      <c r="KS346" s="9">
        <v>0</v>
      </c>
      <c r="KT346" s="9">
        <v>0</v>
      </c>
      <c r="KU346" s="9">
        <v>0</v>
      </c>
      <c r="KV346" s="9">
        <v>0</v>
      </c>
      <c r="KW346" s="9">
        <v>0</v>
      </c>
      <c r="KX346" s="9">
        <v>0</v>
      </c>
      <c r="KY346" s="9">
        <v>0</v>
      </c>
      <c r="KZ346" s="9">
        <v>0</v>
      </c>
      <c r="LA346" s="9">
        <v>0</v>
      </c>
      <c r="LB346" s="9">
        <v>0</v>
      </c>
      <c r="LC346" s="9">
        <v>0</v>
      </c>
      <c r="LD346" s="9">
        <v>0</v>
      </c>
      <c r="LE346" s="9">
        <v>0</v>
      </c>
      <c r="LF346" s="9">
        <v>0</v>
      </c>
      <c r="LG346" s="9">
        <v>0</v>
      </c>
      <c r="LH346" s="9">
        <v>0</v>
      </c>
      <c r="LI346" s="9">
        <v>0</v>
      </c>
      <c r="LJ346" s="9">
        <v>0</v>
      </c>
      <c r="LK346" s="9">
        <v>0</v>
      </c>
      <c r="LL346" s="9">
        <v>0</v>
      </c>
      <c r="LM346" s="9">
        <v>0</v>
      </c>
      <c r="LN346" s="9">
        <v>0</v>
      </c>
      <c r="LO346" s="9">
        <v>0</v>
      </c>
      <c r="LP346" s="9">
        <v>0</v>
      </c>
      <c r="LQ346" s="9">
        <v>0</v>
      </c>
      <c r="LR346" s="9">
        <v>0</v>
      </c>
      <c r="LS346" s="9">
        <v>0</v>
      </c>
      <c r="LT346" s="9">
        <v>0</v>
      </c>
      <c r="LU346" s="9">
        <v>0</v>
      </c>
      <c r="LV346" s="9">
        <v>0</v>
      </c>
      <c r="LW346" s="9">
        <f>-2*$H$7</f>
        <v>-0.375</v>
      </c>
      <c r="LX346" s="9">
        <v>0</v>
      </c>
      <c r="LY346" s="9">
        <v>0</v>
      </c>
      <c r="LZ346" s="9">
        <v>0</v>
      </c>
      <c r="MA346" s="9">
        <v>0</v>
      </c>
      <c r="MB346" s="9">
        <v>0</v>
      </c>
      <c r="MC346" s="9">
        <v>0</v>
      </c>
      <c r="MD346" s="9">
        <v>0</v>
      </c>
      <c r="ME346" s="9">
        <v>0</v>
      </c>
      <c r="MG346" s="6">
        <v>0</v>
      </c>
      <c r="MI346" s="25" t="str">
        <v xml:space="preserve">yz,43 </v>
      </c>
      <c r="MJ346" s="28">
        <v>-0.1084595040023095</v>
      </c>
    </row>
    <row r="347" spans="1:348" ht="15.75" x14ac:dyDescent="0.25">
      <c r="A347" s="37" t="s">
        <v>592</v>
      </c>
      <c r="B347" s="9">
        <v>0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0</v>
      </c>
      <c r="BF347" s="9">
        <v>0</v>
      </c>
      <c r="BG347" s="9">
        <v>0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>
        <v>0</v>
      </c>
      <c r="BW347" s="9">
        <v>0</v>
      </c>
      <c r="BX347" s="9">
        <v>0</v>
      </c>
      <c r="BY347" s="9">
        <v>0</v>
      </c>
      <c r="BZ347" s="9">
        <v>0</v>
      </c>
      <c r="CA347" s="9">
        <v>0</v>
      </c>
      <c r="CB347" s="9">
        <v>0</v>
      </c>
      <c r="CC347" s="9">
        <v>1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>
        <v>0</v>
      </c>
      <c r="CM347" s="9">
        <v>0</v>
      </c>
      <c r="CN347" s="9">
        <v>0</v>
      </c>
      <c r="CO347" s="9">
        <v>0</v>
      </c>
      <c r="CP347" s="9">
        <v>0</v>
      </c>
      <c r="CQ347" s="9">
        <v>0</v>
      </c>
      <c r="CR347" s="9">
        <v>0</v>
      </c>
      <c r="CS347" s="9">
        <v>0</v>
      </c>
      <c r="CT347" s="9">
        <v>0</v>
      </c>
      <c r="CU347" s="9">
        <v>0</v>
      </c>
      <c r="CV347" s="9">
        <v>0</v>
      </c>
      <c r="CW347" s="9">
        <v>0</v>
      </c>
      <c r="CX347" s="9">
        <v>0</v>
      </c>
      <c r="CY347" s="9">
        <v>0</v>
      </c>
      <c r="CZ347" s="9">
        <v>0</v>
      </c>
      <c r="DA347" s="9">
        <v>0</v>
      </c>
      <c r="DB347" s="9">
        <v>0</v>
      </c>
      <c r="DC347" s="9">
        <v>0</v>
      </c>
      <c r="DD347" s="9">
        <v>0</v>
      </c>
      <c r="DE347" s="9">
        <v>0</v>
      </c>
      <c r="DF347" s="9">
        <v>0</v>
      </c>
      <c r="DG347" s="9">
        <v>0</v>
      </c>
      <c r="DH347" s="9">
        <v>0</v>
      </c>
      <c r="DI347" s="9">
        <v>0</v>
      </c>
      <c r="DJ347" s="9">
        <v>0</v>
      </c>
      <c r="DK347" s="9">
        <v>0</v>
      </c>
      <c r="DL347" s="9">
        <v>0</v>
      </c>
      <c r="DM347" s="9">
        <v>0</v>
      </c>
      <c r="DN347" s="9">
        <v>0</v>
      </c>
      <c r="DO347" s="9">
        <v>0</v>
      </c>
      <c r="DP347" s="9">
        <v>-1</v>
      </c>
      <c r="DQ347" s="9">
        <v>0</v>
      </c>
      <c r="DR347" s="9">
        <v>0</v>
      </c>
      <c r="DS347" s="9">
        <v>0</v>
      </c>
      <c r="DT347" s="9">
        <v>0</v>
      </c>
      <c r="DU347" s="9">
        <v>0</v>
      </c>
      <c r="DV347" s="9">
        <v>0</v>
      </c>
      <c r="DW347" s="9">
        <v>0</v>
      </c>
      <c r="DX347" s="9">
        <v>0</v>
      </c>
      <c r="DY347" s="9">
        <v>0</v>
      </c>
      <c r="DZ347" s="9">
        <v>0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0</v>
      </c>
      <c r="EJ347" s="9">
        <v>0</v>
      </c>
      <c r="EK347" s="9">
        <v>0</v>
      </c>
      <c r="EL347" s="9">
        <v>0</v>
      </c>
      <c r="EM347" s="9">
        <v>0</v>
      </c>
      <c r="EN347" s="9">
        <v>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0</v>
      </c>
      <c r="FA347" s="9">
        <v>0</v>
      </c>
      <c r="FB347" s="9">
        <v>0</v>
      </c>
      <c r="FC347" s="9">
        <v>0</v>
      </c>
      <c r="FD347" s="9">
        <v>0</v>
      </c>
      <c r="FE347" s="9">
        <v>0</v>
      </c>
      <c r="FF347" s="9">
        <v>0</v>
      </c>
      <c r="FG347" s="9">
        <v>0</v>
      </c>
      <c r="FH347" s="9">
        <v>0</v>
      </c>
      <c r="FI347" s="9">
        <v>0</v>
      </c>
      <c r="FJ347" s="9">
        <v>0</v>
      </c>
      <c r="FK347" s="9">
        <v>0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0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0</v>
      </c>
      <c r="HY347" s="9">
        <v>0</v>
      </c>
      <c r="HZ347" s="9">
        <v>0</v>
      </c>
      <c r="IA347" s="9">
        <v>0</v>
      </c>
      <c r="IB347" s="9">
        <v>0</v>
      </c>
      <c r="IC347" s="9">
        <v>0</v>
      </c>
      <c r="ID347" s="9">
        <v>0</v>
      </c>
      <c r="IE347" s="9">
        <v>0</v>
      </c>
      <c r="IF347" s="9">
        <v>0</v>
      </c>
      <c r="IG347" s="9">
        <v>0</v>
      </c>
      <c r="IH347" s="9">
        <v>0</v>
      </c>
      <c r="II347" s="9">
        <v>0</v>
      </c>
      <c r="IJ347" s="9">
        <v>0</v>
      </c>
      <c r="IK347" s="9">
        <v>0</v>
      </c>
      <c r="IL347" s="9">
        <v>0</v>
      </c>
      <c r="IM347" s="9">
        <v>0</v>
      </c>
      <c r="IN347" s="9">
        <v>0</v>
      </c>
      <c r="IO347" s="9">
        <v>0</v>
      </c>
      <c r="IP347" s="9">
        <v>0</v>
      </c>
      <c r="IQ347" s="9">
        <v>0</v>
      </c>
      <c r="IR347" s="9">
        <v>0</v>
      </c>
      <c r="IS347" s="9">
        <v>0</v>
      </c>
      <c r="IT347" s="9">
        <v>0</v>
      </c>
      <c r="IU347" s="9">
        <v>0</v>
      </c>
      <c r="IV347" s="9">
        <v>0</v>
      </c>
      <c r="IW347" s="9">
        <v>0</v>
      </c>
      <c r="IX347" s="9">
        <v>0</v>
      </c>
      <c r="IY347" s="9">
        <v>0</v>
      </c>
      <c r="IZ347" s="9">
        <v>0</v>
      </c>
      <c r="JA347" s="9">
        <v>0</v>
      </c>
      <c r="JB347" s="9">
        <v>0</v>
      </c>
      <c r="JC347" s="9">
        <v>0</v>
      </c>
      <c r="JD347" s="9">
        <v>0</v>
      </c>
      <c r="JE347" s="9">
        <v>0</v>
      </c>
      <c r="JF347" s="9">
        <v>0</v>
      </c>
      <c r="JG347" s="9">
        <v>0</v>
      </c>
      <c r="JH347" s="9">
        <v>0</v>
      </c>
      <c r="JI347" s="9">
        <v>0</v>
      </c>
      <c r="JJ347" s="9">
        <v>0</v>
      </c>
      <c r="JK347" s="9">
        <v>0</v>
      </c>
      <c r="JL347" s="9">
        <v>0</v>
      </c>
      <c r="JM347" s="9">
        <v>0</v>
      </c>
      <c r="JN347" s="9">
        <v>0</v>
      </c>
      <c r="JO347" s="9">
        <v>0</v>
      </c>
      <c r="JP347" s="9">
        <v>0</v>
      </c>
      <c r="JQ347" s="9">
        <v>0</v>
      </c>
      <c r="JR347" s="9">
        <v>0</v>
      </c>
      <c r="JS347" s="9">
        <v>0</v>
      </c>
      <c r="JT347" s="9">
        <v>0</v>
      </c>
      <c r="JU347" s="9">
        <v>0</v>
      </c>
      <c r="JV347" s="9">
        <v>0</v>
      </c>
      <c r="JW347" s="9">
        <v>0</v>
      </c>
      <c r="JX347" s="9">
        <v>0</v>
      </c>
      <c r="JY347" s="9">
        <v>0</v>
      </c>
      <c r="JZ347" s="9">
        <v>0</v>
      </c>
      <c r="KA347" s="9">
        <v>0</v>
      </c>
      <c r="KB347" s="9">
        <v>0</v>
      </c>
      <c r="KC347" s="9">
        <v>0</v>
      </c>
      <c r="KD347" s="9">
        <v>0</v>
      </c>
      <c r="KE347" s="9">
        <v>0</v>
      </c>
      <c r="KF347" s="9">
        <v>0</v>
      </c>
      <c r="KG347" s="9">
        <v>0</v>
      </c>
      <c r="KH347" s="9">
        <v>0</v>
      </c>
      <c r="KI347" s="9">
        <v>0</v>
      </c>
      <c r="KJ347" s="9">
        <v>0</v>
      </c>
      <c r="KK347" s="9">
        <v>0</v>
      </c>
      <c r="KL347" s="9">
        <v>0</v>
      </c>
      <c r="KM347" s="9">
        <v>0</v>
      </c>
      <c r="KN347" s="9">
        <v>0</v>
      </c>
      <c r="KO347" s="9">
        <v>0</v>
      </c>
      <c r="KP347" s="9">
        <v>0</v>
      </c>
      <c r="KQ347" s="9">
        <v>0</v>
      </c>
      <c r="KR347" s="9">
        <v>0</v>
      </c>
      <c r="KS347" s="9">
        <v>0</v>
      </c>
      <c r="KT347" s="9">
        <v>0</v>
      </c>
      <c r="KU347" s="9">
        <v>0</v>
      </c>
      <c r="KV347" s="9">
        <v>0</v>
      </c>
      <c r="KW347" s="9">
        <v>0</v>
      </c>
      <c r="KX347" s="9">
        <v>0</v>
      </c>
      <c r="KY347" s="9">
        <v>0</v>
      </c>
      <c r="KZ347" s="9">
        <v>0</v>
      </c>
      <c r="LA347" s="9">
        <v>0</v>
      </c>
      <c r="LB347" s="9">
        <v>0</v>
      </c>
      <c r="LC347" s="9">
        <v>0</v>
      </c>
      <c r="LD347" s="9">
        <v>0</v>
      </c>
      <c r="LE347" s="9">
        <v>0</v>
      </c>
      <c r="LF347" s="9">
        <v>0</v>
      </c>
      <c r="LG347" s="9">
        <v>0</v>
      </c>
      <c r="LH347" s="9">
        <v>0</v>
      </c>
      <c r="LI347" s="9">
        <v>0</v>
      </c>
      <c r="LJ347" s="9">
        <v>0</v>
      </c>
      <c r="LK347" s="9">
        <v>0</v>
      </c>
      <c r="LL347" s="9">
        <v>0</v>
      </c>
      <c r="LM347" s="9">
        <v>0</v>
      </c>
      <c r="LN347" s="9">
        <v>0</v>
      </c>
      <c r="LO347" s="9">
        <v>0</v>
      </c>
      <c r="LP347" s="9">
        <v>0</v>
      </c>
      <c r="LQ347" s="9">
        <v>0</v>
      </c>
      <c r="LR347" s="9">
        <v>0</v>
      </c>
      <c r="LS347" s="9">
        <v>0</v>
      </c>
      <c r="LT347" s="9">
        <v>0</v>
      </c>
      <c r="LU347" s="9">
        <v>0</v>
      </c>
      <c r="LV347" s="9">
        <v>0</v>
      </c>
      <c r="LW347" s="9">
        <v>0</v>
      </c>
      <c r="LX347" s="9">
        <f>-2*$H$7</f>
        <v>-0.375</v>
      </c>
      <c r="LY347" s="9">
        <v>0</v>
      </c>
      <c r="LZ347" s="9">
        <v>0</v>
      </c>
      <c r="MA347" s="9">
        <v>0</v>
      </c>
      <c r="MB347" s="9">
        <v>0</v>
      </c>
      <c r="MC347" s="9">
        <v>0</v>
      </c>
      <c r="MD347" s="9">
        <v>0</v>
      </c>
      <c r="ME347" s="9">
        <v>0</v>
      </c>
      <c r="MG347" s="6">
        <v>0</v>
      </c>
      <c r="MI347" s="25" t="str">
        <v xml:space="preserve">yz,43a </v>
      </c>
      <c r="MJ347" s="28">
        <v>7.1661388359025191E-2</v>
      </c>
    </row>
    <row r="348" spans="1:348" ht="15.75" x14ac:dyDescent="0.25">
      <c r="A348" s="37" t="s">
        <v>594</v>
      </c>
      <c r="B348" s="9">
        <v>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1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-1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0</v>
      </c>
      <c r="IB348" s="9">
        <v>0</v>
      </c>
      <c r="IC348" s="9">
        <v>0</v>
      </c>
      <c r="ID348" s="9">
        <v>0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0</v>
      </c>
      <c r="IL348" s="9">
        <v>0</v>
      </c>
      <c r="IM348" s="9">
        <v>0</v>
      </c>
      <c r="IN348" s="9">
        <v>0</v>
      </c>
      <c r="IO348" s="9">
        <v>0</v>
      </c>
      <c r="IP348" s="9">
        <v>0</v>
      </c>
      <c r="IQ348" s="9">
        <v>0</v>
      </c>
      <c r="IR348" s="9">
        <v>0</v>
      </c>
      <c r="IS348" s="9">
        <v>0</v>
      </c>
      <c r="IT348" s="9">
        <v>0</v>
      </c>
      <c r="IU348" s="9">
        <v>0</v>
      </c>
      <c r="IV348" s="9">
        <v>0</v>
      </c>
      <c r="IW348" s="9">
        <v>0</v>
      </c>
      <c r="IX348" s="9">
        <v>0</v>
      </c>
      <c r="IY348" s="9">
        <v>0</v>
      </c>
      <c r="IZ348" s="9">
        <v>0</v>
      </c>
      <c r="JA348" s="9">
        <v>0</v>
      </c>
      <c r="JB348" s="9">
        <v>0</v>
      </c>
      <c r="JC348" s="9">
        <v>0</v>
      </c>
      <c r="JD348" s="9">
        <v>0</v>
      </c>
      <c r="JE348" s="9">
        <v>0</v>
      </c>
      <c r="JF348" s="9">
        <v>0</v>
      </c>
      <c r="JG348" s="9">
        <v>0</v>
      </c>
      <c r="JH348" s="9">
        <v>0</v>
      </c>
      <c r="JI348" s="9">
        <v>0</v>
      </c>
      <c r="JJ348" s="9">
        <v>0</v>
      </c>
      <c r="JK348" s="9">
        <v>0</v>
      </c>
      <c r="JL348" s="9">
        <v>0</v>
      </c>
      <c r="JM348" s="9">
        <v>0</v>
      </c>
      <c r="JN348" s="9">
        <v>0</v>
      </c>
      <c r="JO348" s="9">
        <v>0</v>
      </c>
      <c r="JP348" s="9">
        <v>0</v>
      </c>
      <c r="JQ348" s="9">
        <v>0</v>
      </c>
      <c r="JR348" s="9">
        <v>0</v>
      </c>
      <c r="JS348" s="9">
        <v>0</v>
      </c>
      <c r="JT348" s="9">
        <v>0</v>
      </c>
      <c r="JU348" s="9">
        <v>0</v>
      </c>
      <c r="JV348" s="9">
        <v>0</v>
      </c>
      <c r="JW348" s="9">
        <v>0</v>
      </c>
      <c r="JX348" s="9">
        <v>0</v>
      </c>
      <c r="JY348" s="9">
        <v>0</v>
      </c>
      <c r="JZ348" s="9">
        <v>0</v>
      </c>
      <c r="KA348" s="9">
        <v>0</v>
      </c>
      <c r="KB348" s="9">
        <v>0</v>
      </c>
      <c r="KC348" s="9">
        <v>0</v>
      </c>
      <c r="KD348" s="9">
        <v>0</v>
      </c>
      <c r="KE348" s="9">
        <v>0</v>
      </c>
      <c r="KF348" s="9">
        <v>0</v>
      </c>
      <c r="KG348" s="9">
        <v>0</v>
      </c>
      <c r="KH348" s="9">
        <v>0</v>
      </c>
      <c r="KI348" s="9">
        <v>0</v>
      </c>
      <c r="KJ348" s="9">
        <v>0</v>
      </c>
      <c r="KK348" s="9">
        <v>0</v>
      </c>
      <c r="KL348" s="9">
        <v>0</v>
      </c>
      <c r="KM348" s="9">
        <v>0</v>
      </c>
      <c r="KN348" s="9">
        <v>0</v>
      </c>
      <c r="KO348" s="9">
        <v>0</v>
      </c>
      <c r="KP348" s="9">
        <v>0</v>
      </c>
      <c r="KQ348" s="9">
        <v>0</v>
      </c>
      <c r="KR348" s="9">
        <v>0</v>
      </c>
      <c r="KS348" s="9">
        <v>0</v>
      </c>
      <c r="KT348" s="9">
        <v>0</v>
      </c>
      <c r="KU348" s="9">
        <v>0</v>
      </c>
      <c r="KV348" s="9">
        <v>0</v>
      </c>
      <c r="KW348" s="9">
        <v>0</v>
      </c>
      <c r="KX348" s="9">
        <v>0</v>
      </c>
      <c r="KY348" s="9">
        <v>0</v>
      </c>
      <c r="KZ348" s="9">
        <v>0</v>
      </c>
      <c r="LA348" s="9">
        <v>0</v>
      </c>
      <c r="LB348" s="9">
        <v>0</v>
      </c>
      <c r="LC348" s="9">
        <v>0</v>
      </c>
      <c r="LD348" s="9">
        <v>0</v>
      </c>
      <c r="LE348" s="9">
        <v>0</v>
      </c>
      <c r="LF348" s="9">
        <v>0</v>
      </c>
      <c r="LG348" s="9">
        <v>0</v>
      </c>
      <c r="LH348" s="9">
        <v>0</v>
      </c>
      <c r="LI348" s="9">
        <v>0</v>
      </c>
      <c r="LJ348" s="9">
        <v>0</v>
      </c>
      <c r="LK348" s="9">
        <v>0</v>
      </c>
      <c r="LL348" s="9">
        <v>0</v>
      </c>
      <c r="LM348" s="9">
        <v>0</v>
      </c>
      <c r="LN348" s="9">
        <v>0</v>
      </c>
      <c r="LO348" s="9">
        <v>0</v>
      </c>
      <c r="LP348" s="9">
        <v>0</v>
      </c>
      <c r="LQ348" s="9">
        <v>0</v>
      </c>
      <c r="LR348" s="9">
        <v>0</v>
      </c>
      <c r="LS348" s="9">
        <v>0</v>
      </c>
      <c r="LT348" s="9">
        <v>0</v>
      </c>
      <c r="LU348" s="9">
        <v>0</v>
      </c>
      <c r="LV348" s="9">
        <v>0</v>
      </c>
      <c r="LW348" s="9">
        <v>0</v>
      </c>
      <c r="LX348" s="9">
        <v>0</v>
      </c>
      <c r="LY348" s="9">
        <f>-2*$H$7</f>
        <v>-0.375</v>
      </c>
      <c r="LZ348" s="9">
        <v>0</v>
      </c>
      <c r="MA348" s="9">
        <v>0</v>
      </c>
      <c r="MB348" s="9">
        <v>0</v>
      </c>
      <c r="MC348" s="9">
        <v>0</v>
      </c>
      <c r="MD348" s="9">
        <v>0</v>
      </c>
      <c r="ME348" s="9">
        <v>0</v>
      </c>
      <c r="MG348" s="6">
        <v>0</v>
      </c>
      <c r="MI348" s="25" t="str">
        <v>yz,44</v>
      </c>
      <c r="MJ348" s="28">
        <v>0.13659502981832544</v>
      </c>
    </row>
    <row r="349" spans="1:348" ht="15.75" x14ac:dyDescent="0.25">
      <c r="A349" s="37" t="s">
        <v>595</v>
      </c>
      <c r="B349" s="9">
        <v>0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1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0</v>
      </c>
      <c r="DE349" s="9">
        <v>0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0</v>
      </c>
      <c r="DN349" s="9">
        <v>0</v>
      </c>
      <c r="DO349" s="9">
        <v>0</v>
      </c>
      <c r="DP349" s="9">
        <v>0</v>
      </c>
      <c r="DQ349" s="9">
        <v>0</v>
      </c>
      <c r="DR349" s="9">
        <v>-1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0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0</v>
      </c>
      <c r="IL349" s="9">
        <v>0</v>
      </c>
      <c r="IM349" s="9">
        <v>0</v>
      </c>
      <c r="IN349" s="9">
        <v>0</v>
      </c>
      <c r="IO349" s="9">
        <v>0</v>
      </c>
      <c r="IP349" s="9">
        <v>0</v>
      </c>
      <c r="IQ349" s="9">
        <v>0</v>
      </c>
      <c r="IR349" s="9">
        <v>0</v>
      </c>
      <c r="IS349" s="9">
        <v>0</v>
      </c>
      <c r="IT349" s="9">
        <v>0</v>
      </c>
      <c r="IU349" s="9">
        <v>0</v>
      </c>
      <c r="IV349" s="9">
        <v>0</v>
      </c>
      <c r="IW349" s="9">
        <v>0</v>
      </c>
      <c r="IX349" s="9">
        <v>0</v>
      </c>
      <c r="IY349" s="9">
        <v>0</v>
      </c>
      <c r="IZ349" s="9">
        <v>0</v>
      </c>
      <c r="JA349" s="9">
        <v>0</v>
      </c>
      <c r="JB349" s="9">
        <v>0</v>
      </c>
      <c r="JC349" s="9">
        <v>0</v>
      </c>
      <c r="JD349" s="9">
        <v>0</v>
      </c>
      <c r="JE349" s="9">
        <v>0</v>
      </c>
      <c r="JF349" s="9">
        <v>0</v>
      </c>
      <c r="JG349" s="9">
        <v>0</v>
      </c>
      <c r="JH349" s="9">
        <v>0</v>
      </c>
      <c r="JI349" s="9">
        <v>0</v>
      </c>
      <c r="JJ349" s="9">
        <v>0</v>
      </c>
      <c r="JK349" s="9">
        <v>0</v>
      </c>
      <c r="JL349" s="9">
        <v>0</v>
      </c>
      <c r="JM349" s="9">
        <v>0</v>
      </c>
      <c r="JN349" s="9">
        <v>0</v>
      </c>
      <c r="JO349" s="9">
        <v>0</v>
      </c>
      <c r="JP349" s="9">
        <v>0</v>
      </c>
      <c r="JQ349" s="9">
        <v>0</v>
      </c>
      <c r="JR349" s="9">
        <v>0</v>
      </c>
      <c r="JS349" s="9">
        <v>0</v>
      </c>
      <c r="JT349" s="9">
        <v>0</v>
      </c>
      <c r="JU349" s="9">
        <v>0</v>
      </c>
      <c r="JV349" s="9">
        <v>0</v>
      </c>
      <c r="JW349" s="9">
        <v>0</v>
      </c>
      <c r="JX349" s="9">
        <v>0</v>
      </c>
      <c r="JY349" s="9">
        <v>0</v>
      </c>
      <c r="JZ349" s="9">
        <v>0</v>
      </c>
      <c r="KA349" s="9">
        <v>0</v>
      </c>
      <c r="KB349" s="9">
        <v>0</v>
      </c>
      <c r="KC349" s="9">
        <v>0</v>
      </c>
      <c r="KD349" s="9">
        <v>0</v>
      </c>
      <c r="KE349" s="9">
        <v>0</v>
      </c>
      <c r="KF349" s="9">
        <v>0</v>
      </c>
      <c r="KG349" s="9">
        <v>0</v>
      </c>
      <c r="KH349" s="9">
        <v>0</v>
      </c>
      <c r="KI349" s="9">
        <v>0</v>
      </c>
      <c r="KJ349" s="9">
        <v>0</v>
      </c>
      <c r="KK349" s="9">
        <v>0</v>
      </c>
      <c r="KL349" s="9">
        <v>0</v>
      </c>
      <c r="KM349" s="9">
        <v>0</v>
      </c>
      <c r="KN349" s="9">
        <v>0</v>
      </c>
      <c r="KO349" s="9">
        <v>0</v>
      </c>
      <c r="KP349" s="9">
        <v>0</v>
      </c>
      <c r="KQ349" s="9">
        <v>0</v>
      </c>
      <c r="KR349" s="9">
        <v>0</v>
      </c>
      <c r="KS349" s="9">
        <v>0</v>
      </c>
      <c r="KT349" s="9">
        <v>0</v>
      </c>
      <c r="KU349" s="9">
        <v>0</v>
      </c>
      <c r="KV349" s="9">
        <v>0</v>
      </c>
      <c r="KW349" s="9">
        <v>0</v>
      </c>
      <c r="KX349" s="9">
        <v>0</v>
      </c>
      <c r="KY349" s="9">
        <v>0</v>
      </c>
      <c r="KZ349" s="9">
        <v>0</v>
      </c>
      <c r="LA349" s="9">
        <v>0</v>
      </c>
      <c r="LB349" s="9">
        <v>0</v>
      </c>
      <c r="LC349" s="9">
        <v>0</v>
      </c>
      <c r="LD349" s="9">
        <v>0</v>
      </c>
      <c r="LE349" s="9">
        <v>0</v>
      </c>
      <c r="LF349" s="9">
        <v>0</v>
      </c>
      <c r="LG349" s="9">
        <v>0</v>
      </c>
      <c r="LH349" s="9">
        <v>0</v>
      </c>
      <c r="LI349" s="9">
        <v>0</v>
      </c>
      <c r="LJ349" s="9">
        <v>0</v>
      </c>
      <c r="LK349" s="9">
        <v>0</v>
      </c>
      <c r="LL349" s="9">
        <v>0</v>
      </c>
      <c r="LM349" s="9">
        <v>0</v>
      </c>
      <c r="LN349" s="9">
        <v>0</v>
      </c>
      <c r="LO349" s="9">
        <v>0</v>
      </c>
      <c r="LP349" s="9">
        <v>0</v>
      </c>
      <c r="LQ349" s="9">
        <v>0</v>
      </c>
      <c r="LR349" s="9">
        <v>0</v>
      </c>
      <c r="LS349" s="9">
        <v>0</v>
      </c>
      <c r="LT349" s="9">
        <v>0</v>
      </c>
      <c r="LU349" s="9">
        <v>0</v>
      </c>
      <c r="LV349" s="9">
        <v>0</v>
      </c>
      <c r="LW349" s="9">
        <v>0</v>
      </c>
      <c r="LX349" s="9">
        <v>0</v>
      </c>
      <c r="LY349" s="9">
        <v>0</v>
      </c>
      <c r="LZ349" s="9">
        <f>-2*$H$7</f>
        <v>-0.375</v>
      </c>
      <c r="MA349" s="9">
        <v>0</v>
      </c>
      <c r="MB349" s="9">
        <v>0</v>
      </c>
      <c r="MC349" s="9">
        <v>0</v>
      </c>
      <c r="MD349" s="9">
        <v>0</v>
      </c>
      <c r="ME349" s="9">
        <v>0</v>
      </c>
      <c r="MG349" s="6">
        <v>0</v>
      </c>
      <c r="MI349" s="25" t="str">
        <v>yz,44a</v>
      </c>
      <c r="MJ349" s="28">
        <v>0.172885460841044</v>
      </c>
    </row>
    <row r="350" spans="1:348" ht="15.75" x14ac:dyDescent="0.25">
      <c r="A350" s="37" t="s">
        <v>596</v>
      </c>
      <c r="B350" s="9">
        <v>0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-1</v>
      </c>
      <c r="CT350" s="9">
        <v>0</v>
      </c>
      <c r="CU350" s="9">
        <v>1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0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0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0</v>
      </c>
      <c r="IL350" s="9">
        <v>0</v>
      </c>
      <c r="IM350" s="9">
        <v>0</v>
      </c>
      <c r="IN350" s="9">
        <v>0</v>
      </c>
      <c r="IO350" s="9">
        <v>0</v>
      </c>
      <c r="IP350" s="9">
        <v>0</v>
      </c>
      <c r="IQ350" s="9">
        <v>0</v>
      </c>
      <c r="IR350" s="9">
        <v>0</v>
      </c>
      <c r="IS350" s="9">
        <v>0</v>
      </c>
      <c r="IT350" s="9">
        <v>0</v>
      </c>
      <c r="IU350" s="9">
        <v>0</v>
      </c>
      <c r="IV350" s="9">
        <v>0</v>
      </c>
      <c r="IW350" s="9">
        <v>0</v>
      </c>
      <c r="IX350" s="9">
        <v>0</v>
      </c>
      <c r="IY350" s="9">
        <v>0</v>
      </c>
      <c r="IZ350" s="9">
        <v>0</v>
      </c>
      <c r="JA350" s="9">
        <v>0</v>
      </c>
      <c r="JB350" s="9">
        <v>0</v>
      </c>
      <c r="JC350" s="9">
        <v>0</v>
      </c>
      <c r="JD350" s="9">
        <v>0</v>
      </c>
      <c r="JE350" s="9">
        <v>0</v>
      </c>
      <c r="JF350" s="9">
        <v>0</v>
      </c>
      <c r="JG350" s="9">
        <v>0</v>
      </c>
      <c r="JH350" s="9">
        <v>0</v>
      </c>
      <c r="JI350" s="9">
        <v>0</v>
      </c>
      <c r="JJ350" s="9">
        <v>0</v>
      </c>
      <c r="JK350" s="9">
        <v>0</v>
      </c>
      <c r="JL350" s="9">
        <v>0</v>
      </c>
      <c r="JM350" s="9">
        <v>0</v>
      </c>
      <c r="JN350" s="9">
        <v>0</v>
      </c>
      <c r="JO350" s="9">
        <v>0</v>
      </c>
      <c r="JP350" s="9">
        <v>0</v>
      </c>
      <c r="JQ350" s="9">
        <v>0</v>
      </c>
      <c r="JR350" s="9">
        <v>0</v>
      </c>
      <c r="JS350" s="9">
        <v>0</v>
      </c>
      <c r="JT350" s="9">
        <v>0</v>
      </c>
      <c r="JU350" s="9">
        <v>0</v>
      </c>
      <c r="JV350" s="9">
        <v>0</v>
      </c>
      <c r="JW350" s="9">
        <v>0</v>
      </c>
      <c r="JX350" s="9">
        <v>0</v>
      </c>
      <c r="JY350" s="9">
        <v>0</v>
      </c>
      <c r="JZ350" s="9">
        <v>0</v>
      </c>
      <c r="KA350" s="9">
        <v>0</v>
      </c>
      <c r="KB350" s="9">
        <v>0</v>
      </c>
      <c r="KC350" s="9">
        <v>0</v>
      </c>
      <c r="KD350" s="9">
        <v>0</v>
      </c>
      <c r="KE350" s="9">
        <v>0</v>
      </c>
      <c r="KF350" s="9">
        <v>0</v>
      </c>
      <c r="KG350" s="9">
        <v>0</v>
      </c>
      <c r="KH350" s="9">
        <v>0</v>
      </c>
      <c r="KI350" s="9">
        <v>0</v>
      </c>
      <c r="KJ350" s="9">
        <v>0</v>
      </c>
      <c r="KK350" s="9">
        <v>0</v>
      </c>
      <c r="KL350" s="9">
        <v>0</v>
      </c>
      <c r="KM350" s="9">
        <v>0</v>
      </c>
      <c r="KN350" s="9">
        <v>0</v>
      </c>
      <c r="KO350" s="9">
        <v>0</v>
      </c>
      <c r="KP350" s="9">
        <v>0</v>
      </c>
      <c r="KQ350" s="9">
        <v>0</v>
      </c>
      <c r="KR350" s="9">
        <v>0</v>
      </c>
      <c r="KS350" s="9">
        <v>0</v>
      </c>
      <c r="KT350" s="9">
        <v>0</v>
      </c>
      <c r="KU350" s="9">
        <v>0</v>
      </c>
      <c r="KV350" s="9">
        <v>0</v>
      </c>
      <c r="KW350" s="9">
        <v>0</v>
      </c>
      <c r="KX350" s="9">
        <v>0</v>
      </c>
      <c r="KY350" s="9">
        <v>0</v>
      </c>
      <c r="KZ350" s="9">
        <v>0</v>
      </c>
      <c r="LA350" s="9">
        <v>0</v>
      </c>
      <c r="LB350" s="9">
        <v>0</v>
      </c>
      <c r="LC350" s="9">
        <v>0</v>
      </c>
      <c r="LD350" s="9">
        <v>0</v>
      </c>
      <c r="LE350" s="9">
        <v>0</v>
      </c>
      <c r="LF350" s="9">
        <v>0</v>
      </c>
      <c r="LG350" s="9">
        <v>0</v>
      </c>
      <c r="LH350" s="9">
        <v>0</v>
      </c>
      <c r="LI350" s="9">
        <v>0</v>
      </c>
      <c r="LJ350" s="9">
        <v>0</v>
      </c>
      <c r="LK350" s="9">
        <v>0</v>
      </c>
      <c r="LL350" s="9">
        <v>0</v>
      </c>
      <c r="LM350" s="9">
        <v>0</v>
      </c>
      <c r="LN350" s="9">
        <v>0</v>
      </c>
      <c r="LO350" s="9">
        <v>0</v>
      </c>
      <c r="LP350" s="9">
        <v>0</v>
      </c>
      <c r="LQ350" s="9">
        <v>0</v>
      </c>
      <c r="LR350" s="9">
        <v>0</v>
      </c>
      <c r="LS350" s="9">
        <v>0</v>
      </c>
      <c r="LT350" s="9">
        <v>0</v>
      </c>
      <c r="LU350" s="9">
        <v>0</v>
      </c>
      <c r="LV350" s="9">
        <v>0</v>
      </c>
      <c r="LW350" s="9">
        <v>0</v>
      </c>
      <c r="LX350" s="9">
        <v>0</v>
      </c>
      <c r="LY350" s="9">
        <v>0</v>
      </c>
      <c r="LZ350" s="9">
        <v>0</v>
      </c>
      <c r="MA350" s="9">
        <f>-2*$H$6</f>
        <v>-0.125</v>
      </c>
      <c r="MB350" s="9">
        <v>0</v>
      </c>
      <c r="MC350" s="9">
        <v>0</v>
      </c>
      <c r="MD350" s="9">
        <v>0</v>
      </c>
      <c r="ME350" s="9">
        <v>0</v>
      </c>
      <c r="MG350" s="6">
        <v>0</v>
      </c>
      <c r="MI350" s="25" t="str">
        <v>yz,45</v>
      </c>
      <c r="MJ350" s="28">
        <v>0.18455943328833851</v>
      </c>
    </row>
    <row r="351" spans="1:348" ht="15.75" x14ac:dyDescent="0.25">
      <c r="A351" s="37" t="s">
        <v>597</v>
      </c>
      <c r="B351" s="9">
        <v>0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-1</v>
      </c>
      <c r="DM351" s="9">
        <v>0</v>
      </c>
      <c r="DN351" s="9">
        <v>1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0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0</v>
      </c>
      <c r="IL351" s="9">
        <v>0</v>
      </c>
      <c r="IM351" s="9">
        <v>0</v>
      </c>
      <c r="IN351" s="9">
        <v>0</v>
      </c>
      <c r="IO351" s="9">
        <v>0</v>
      </c>
      <c r="IP351" s="9">
        <v>0</v>
      </c>
      <c r="IQ351" s="9">
        <v>0</v>
      </c>
      <c r="IR351" s="9">
        <v>0</v>
      </c>
      <c r="IS351" s="9">
        <v>0</v>
      </c>
      <c r="IT351" s="9">
        <v>0</v>
      </c>
      <c r="IU351" s="9">
        <v>0</v>
      </c>
      <c r="IV351" s="9">
        <v>0</v>
      </c>
      <c r="IW351" s="9">
        <v>0</v>
      </c>
      <c r="IX351" s="9">
        <v>0</v>
      </c>
      <c r="IY351" s="9">
        <v>0</v>
      </c>
      <c r="IZ351" s="9">
        <v>0</v>
      </c>
      <c r="JA351" s="9">
        <v>0</v>
      </c>
      <c r="JB351" s="9">
        <v>0</v>
      </c>
      <c r="JC351" s="9">
        <v>0</v>
      </c>
      <c r="JD351" s="9">
        <v>0</v>
      </c>
      <c r="JE351" s="9">
        <v>0</v>
      </c>
      <c r="JF351" s="9">
        <v>0</v>
      </c>
      <c r="JG351" s="9">
        <v>0</v>
      </c>
      <c r="JH351" s="9">
        <v>0</v>
      </c>
      <c r="JI351" s="9">
        <v>0</v>
      </c>
      <c r="JJ351" s="9">
        <v>0</v>
      </c>
      <c r="JK351" s="9">
        <v>0</v>
      </c>
      <c r="JL351" s="9">
        <v>0</v>
      </c>
      <c r="JM351" s="9">
        <v>0</v>
      </c>
      <c r="JN351" s="9">
        <v>0</v>
      </c>
      <c r="JO351" s="9">
        <v>0</v>
      </c>
      <c r="JP351" s="9">
        <v>0</v>
      </c>
      <c r="JQ351" s="9">
        <v>0</v>
      </c>
      <c r="JR351" s="9">
        <v>0</v>
      </c>
      <c r="JS351" s="9">
        <v>0</v>
      </c>
      <c r="JT351" s="9">
        <v>0</v>
      </c>
      <c r="JU351" s="9">
        <v>0</v>
      </c>
      <c r="JV351" s="9">
        <v>0</v>
      </c>
      <c r="JW351" s="9">
        <v>0</v>
      </c>
      <c r="JX351" s="9">
        <v>0</v>
      </c>
      <c r="JY351" s="9">
        <v>0</v>
      </c>
      <c r="JZ351" s="9">
        <v>0</v>
      </c>
      <c r="KA351" s="9">
        <v>0</v>
      </c>
      <c r="KB351" s="9">
        <v>0</v>
      </c>
      <c r="KC351" s="9">
        <v>0</v>
      </c>
      <c r="KD351" s="9">
        <v>0</v>
      </c>
      <c r="KE351" s="9">
        <v>0</v>
      </c>
      <c r="KF351" s="9">
        <v>0</v>
      </c>
      <c r="KG351" s="9">
        <v>0</v>
      </c>
      <c r="KH351" s="9">
        <v>0</v>
      </c>
      <c r="KI351" s="9">
        <v>0</v>
      </c>
      <c r="KJ351" s="9">
        <v>0</v>
      </c>
      <c r="KK351" s="9">
        <v>0</v>
      </c>
      <c r="KL351" s="9">
        <v>0</v>
      </c>
      <c r="KM351" s="9">
        <v>0</v>
      </c>
      <c r="KN351" s="9">
        <v>0</v>
      </c>
      <c r="KO351" s="9">
        <v>0</v>
      </c>
      <c r="KP351" s="9">
        <v>0</v>
      </c>
      <c r="KQ351" s="9">
        <v>0</v>
      </c>
      <c r="KR351" s="9">
        <v>0</v>
      </c>
      <c r="KS351" s="9">
        <v>0</v>
      </c>
      <c r="KT351" s="9">
        <v>0</v>
      </c>
      <c r="KU351" s="9">
        <v>0</v>
      </c>
      <c r="KV351" s="9">
        <v>0</v>
      </c>
      <c r="KW351" s="9">
        <v>0</v>
      </c>
      <c r="KX351" s="9">
        <v>0</v>
      </c>
      <c r="KY351" s="9">
        <v>0</v>
      </c>
      <c r="KZ351" s="9">
        <v>0</v>
      </c>
      <c r="LA351" s="9">
        <v>0</v>
      </c>
      <c r="LB351" s="9">
        <v>0</v>
      </c>
      <c r="LC351" s="9">
        <v>0</v>
      </c>
      <c r="LD351" s="9">
        <v>0</v>
      </c>
      <c r="LE351" s="9">
        <v>0</v>
      </c>
      <c r="LF351" s="9">
        <v>0</v>
      </c>
      <c r="LG351" s="9">
        <v>0</v>
      </c>
      <c r="LH351" s="9">
        <v>0</v>
      </c>
      <c r="LI351" s="9">
        <v>0</v>
      </c>
      <c r="LJ351" s="9">
        <v>0</v>
      </c>
      <c r="LK351" s="9">
        <v>0</v>
      </c>
      <c r="LL351" s="9">
        <v>0</v>
      </c>
      <c r="LM351" s="9">
        <v>0</v>
      </c>
      <c r="LN351" s="9">
        <v>0</v>
      </c>
      <c r="LO351" s="9">
        <v>0</v>
      </c>
      <c r="LP351" s="9">
        <v>0</v>
      </c>
      <c r="LQ351" s="9">
        <v>0</v>
      </c>
      <c r="LR351" s="9">
        <v>0</v>
      </c>
      <c r="LS351" s="9">
        <v>0</v>
      </c>
      <c r="LT351" s="9">
        <v>0</v>
      </c>
      <c r="LU351" s="9">
        <v>0</v>
      </c>
      <c r="LV351" s="9">
        <v>0</v>
      </c>
      <c r="LW351" s="9">
        <v>0</v>
      </c>
      <c r="LX351" s="9">
        <v>0</v>
      </c>
      <c r="LY351" s="9">
        <v>0</v>
      </c>
      <c r="LZ351" s="9">
        <v>0</v>
      </c>
      <c r="MA351" s="9">
        <v>0</v>
      </c>
      <c r="MB351" s="9">
        <f>-2*$H$6</f>
        <v>-0.125</v>
      </c>
      <c r="MC351" s="9">
        <v>0</v>
      </c>
      <c r="MD351" s="9">
        <v>0</v>
      </c>
      <c r="ME351" s="9">
        <v>0</v>
      </c>
      <c r="MG351" s="6">
        <v>0</v>
      </c>
      <c r="MI351" s="25" t="str">
        <v xml:space="preserve">yy,43 </v>
      </c>
      <c r="MJ351" s="28">
        <v>0.33192420451147986</v>
      </c>
    </row>
    <row r="352" spans="1:348" ht="15.75" x14ac:dyDescent="0.25">
      <c r="A352" s="37" t="s">
        <v>598</v>
      </c>
      <c r="B352" s="9">
        <v>0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-1</v>
      </c>
      <c r="EH352" s="9">
        <v>0</v>
      </c>
      <c r="EI352" s="9">
        <v>1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0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0</v>
      </c>
      <c r="IL352" s="9">
        <v>0</v>
      </c>
      <c r="IM352" s="9">
        <v>0</v>
      </c>
      <c r="IN352" s="9">
        <v>0</v>
      </c>
      <c r="IO352" s="9">
        <v>0</v>
      </c>
      <c r="IP352" s="9">
        <v>0</v>
      </c>
      <c r="IQ352" s="9">
        <v>0</v>
      </c>
      <c r="IR352" s="9">
        <v>0</v>
      </c>
      <c r="IS352" s="9">
        <v>0</v>
      </c>
      <c r="IT352" s="9">
        <v>0</v>
      </c>
      <c r="IU352" s="9">
        <v>0</v>
      </c>
      <c r="IV352" s="9">
        <v>0</v>
      </c>
      <c r="IW352" s="9">
        <v>0</v>
      </c>
      <c r="IX352" s="9">
        <v>0</v>
      </c>
      <c r="IY352" s="9">
        <v>0</v>
      </c>
      <c r="IZ352" s="9">
        <v>0</v>
      </c>
      <c r="JA352" s="9">
        <v>0</v>
      </c>
      <c r="JB352" s="9">
        <v>0</v>
      </c>
      <c r="JC352" s="9">
        <v>0</v>
      </c>
      <c r="JD352" s="9">
        <v>0</v>
      </c>
      <c r="JE352" s="9">
        <v>0</v>
      </c>
      <c r="JF352" s="9">
        <v>0</v>
      </c>
      <c r="JG352" s="9">
        <v>0</v>
      </c>
      <c r="JH352" s="9">
        <v>0</v>
      </c>
      <c r="JI352" s="9">
        <v>0</v>
      </c>
      <c r="JJ352" s="9">
        <v>0</v>
      </c>
      <c r="JK352" s="9">
        <v>0</v>
      </c>
      <c r="JL352" s="9">
        <v>0</v>
      </c>
      <c r="JM352" s="9">
        <v>0</v>
      </c>
      <c r="JN352" s="9">
        <v>0</v>
      </c>
      <c r="JO352" s="9">
        <v>0</v>
      </c>
      <c r="JP352" s="9">
        <v>0</v>
      </c>
      <c r="JQ352" s="9">
        <v>0</v>
      </c>
      <c r="JR352" s="9">
        <v>0</v>
      </c>
      <c r="JS352" s="9">
        <v>0</v>
      </c>
      <c r="JT352" s="9">
        <v>0</v>
      </c>
      <c r="JU352" s="9">
        <v>0</v>
      </c>
      <c r="JV352" s="9">
        <v>0</v>
      </c>
      <c r="JW352" s="9">
        <v>0</v>
      </c>
      <c r="JX352" s="9">
        <v>0</v>
      </c>
      <c r="JY352" s="9">
        <v>0</v>
      </c>
      <c r="JZ352" s="9">
        <v>0</v>
      </c>
      <c r="KA352" s="9">
        <v>0</v>
      </c>
      <c r="KB352" s="9">
        <v>0</v>
      </c>
      <c r="KC352" s="9">
        <v>0</v>
      </c>
      <c r="KD352" s="9">
        <v>0</v>
      </c>
      <c r="KE352" s="9">
        <v>0</v>
      </c>
      <c r="KF352" s="9">
        <v>0</v>
      </c>
      <c r="KG352" s="9">
        <v>0</v>
      </c>
      <c r="KH352" s="9">
        <v>0</v>
      </c>
      <c r="KI352" s="9">
        <v>0</v>
      </c>
      <c r="KJ352" s="9">
        <v>0</v>
      </c>
      <c r="KK352" s="9">
        <v>0</v>
      </c>
      <c r="KL352" s="9">
        <v>0</v>
      </c>
      <c r="KM352" s="9">
        <v>0</v>
      </c>
      <c r="KN352" s="9">
        <v>0</v>
      </c>
      <c r="KO352" s="9">
        <v>0</v>
      </c>
      <c r="KP352" s="9">
        <v>0</v>
      </c>
      <c r="KQ352" s="9">
        <v>0</v>
      </c>
      <c r="KR352" s="9">
        <v>0</v>
      </c>
      <c r="KS352" s="9">
        <v>0</v>
      </c>
      <c r="KT352" s="9">
        <v>0</v>
      </c>
      <c r="KU352" s="9">
        <v>0</v>
      </c>
      <c r="KV352" s="9">
        <v>0</v>
      </c>
      <c r="KW352" s="9">
        <v>0</v>
      </c>
      <c r="KX352" s="9">
        <v>0</v>
      </c>
      <c r="KY352" s="9">
        <v>0</v>
      </c>
      <c r="KZ352" s="9">
        <v>0</v>
      </c>
      <c r="LA352" s="9">
        <v>0</v>
      </c>
      <c r="LB352" s="9">
        <v>0</v>
      </c>
      <c r="LC352" s="9">
        <v>0</v>
      </c>
      <c r="LD352" s="9">
        <v>0</v>
      </c>
      <c r="LE352" s="9">
        <v>0</v>
      </c>
      <c r="LF352" s="9">
        <v>0</v>
      </c>
      <c r="LG352" s="9">
        <v>0</v>
      </c>
      <c r="LH352" s="9">
        <v>0</v>
      </c>
      <c r="LI352" s="9">
        <v>0</v>
      </c>
      <c r="LJ352" s="9">
        <v>0</v>
      </c>
      <c r="LK352" s="9">
        <v>0</v>
      </c>
      <c r="LL352" s="9">
        <v>0</v>
      </c>
      <c r="LM352" s="9">
        <v>0</v>
      </c>
      <c r="LN352" s="9">
        <v>0</v>
      </c>
      <c r="LO352" s="9">
        <v>0</v>
      </c>
      <c r="LP352" s="9">
        <v>0</v>
      </c>
      <c r="LQ352" s="9">
        <v>0</v>
      </c>
      <c r="LR352" s="9">
        <v>0</v>
      </c>
      <c r="LS352" s="9">
        <v>0</v>
      </c>
      <c r="LT352" s="9">
        <v>0</v>
      </c>
      <c r="LU352" s="9">
        <v>0</v>
      </c>
      <c r="LV352" s="9">
        <v>0</v>
      </c>
      <c r="LW352" s="9">
        <v>0</v>
      </c>
      <c r="LX352" s="9">
        <v>0</v>
      </c>
      <c r="LY352" s="9">
        <v>0</v>
      </c>
      <c r="LZ352" s="9">
        <v>0</v>
      </c>
      <c r="MA352" s="9">
        <v>0</v>
      </c>
      <c r="MB352" s="9">
        <v>0</v>
      </c>
      <c r="MC352" s="9">
        <f>-2*$H$6</f>
        <v>-0.125</v>
      </c>
      <c r="MD352" s="9">
        <v>0</v>
      </c>
      <c r="ME352" s="9">
        <v>0</v>
      </c>
      <c r="MG352" s="6">
        <v>0</v>
      </c>
      <c r="MI352" s="25" t="str">
        <v>yy,53</v>
      </c>
      <c r="MJ352" s="28">
        <v>0.5590552688642535</v>
      </c>
    </row>
    <row r="353" spans="1:348" ht="15.75" x14ac:dyDescent="0.25">
      <c r="A353" s="37" t="s">
        <v>599</v>
      </c>
      <c r="B353" s="9">
        <v>0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0</v>
      </c>
      <c r="AZ353" s="9">
        <v>0</v>
      </c>
      <c r="BA353" s="9">
        <v>0</v>
      </c>
      <c r="BB353" s="9">
        <v>0</v>
      </c>
      <c r="BC353" s="9">
        <v>0</v>
      </c>
      <c r="BD353" s="9">
        <v>0</v>
      </c>
      <c r="BE353" s="9">
        <v>0</v>
      </c>
      <c r="BF353" s="9">
        <v>0</v>
      </c>
      <c r="BG353" s="9">
        <v>0</v>
      </c>
      <c r="BH353" s="9">
        <v>0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9">
        <v>0</v>
      </c>
      <c r="BO353" s="9">
        <v>0</v>
      </c>
      <c r="BP353" s="9">
        <v>0</v>
      </c>
      <c r="BQ353" s="9">
        <v>0</v>
      </c>
      <c r="BR353" s="9">
        <v>0</v>
      </c>
      <c r="BS353" s="9">
        <v>0</v>
      </c>
      <c r="BT353" s="9">
        <v>0</v>
      </c>
      <c r="BU353" s="9">
        <v>0</v>
      </c>
      <c r="BV353" s="9">
        <v>0</v>
      </c>
      <c r="BW353" s="9">
        <v>0</v>
      </c>
      <c r="BX353" s="9">
        <v>0</v>
      </c>
      <c r="BY353" s="9">
        <v>0</v>
      </c>
      <c r="BZ353" s="9">
        <v>0</v>
      </c>
      <c r="CA353" s="9">
        <v>0</v>
      </c>
      <c r="CB353" s="9">
        <v>0</v>
      </c>
      <c r="CC353" s="9">
        <v>0</v>
      </c>
      <c r="CD353" s="9">
        <v>0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9">
        <v>0</v>
      </c>
      <c r="DB353" s="9">
        <v>0</v>
      </c>
      <c r="DC353" s="9">
        <v>0</v>
      </c>
      <c r="DD353" s="9">
        <v>0</v>
      </c>
      <c r="DE353" s="9">
        <v>0</v>
      </c>
      <c r="DF353" s="9">
        <v>0</v>
      </c>
      <c r="DG353" s="9">
        <v>0</v>
      </c>
      <c r="DH353" s="9">
        <v>0</v>
      </c>
      <c r="DI353" s="9">
        <v>0</v>
      </c>
      <c r="DJ353" s="9">
        <v>0</v>
      </c>
      <c r="DK353" s="9">
        <v>0</v>
      </c>
      <c r="DL353" s="9">
        <v>0</v>
      </c>
      <c r="DM353" s="9">
        <v>0</v>
      </c>
      <c r="DN353" s="9">
        <v>0</v>
      </c>
      <c r="DO353" s="9">
        <v>0</v>
      </c>
      <c r="DP353" s="9">
        <v>0</v>
      </c>
      <c r="DQ353" s="9">
        <v>0</v>
      </c>
      <c r="DR353" s="9">
        <v>0</v>
      </c>
      <c r="DS353" s="9">
        <v>0</v>
      </c>
      <c r="DT353" s="9">
        <v>0</v>
      </c>
      <c r="DU353" s="9">
        <v>0</v>
      </c>
      <c r="DV353" s="9">
        <v>0</v>
      </c>
      <c r="DW353" s="9">
        <v>0</v>
      </c>
      <c r="DX353" s="9">
        <v>0</v>
      </c>
      <c r="DY353" s="9">
        <v>0</v>
      </c>
      <c r="DZ353" s="9">
        <v>0</v>
      </c>
      <c r="EA353" s="9">
        <v>0</v>
      </c>
      <c r="EB353" s="9">
        <v>0</v>
      </c>
      <c r="EC353" s="9">
        <v>0</v>
      </c>
      <c r="ED353" s="9">
        <v>0</v>
      </c>
      <c r="EE353" s="9">
        <v>0</v>
      </c>
      <c r="EF353" s="9">
        <v>0</v>
      </c>
      <c r="EG353" s="9">
        <v>0</v>
      </c>
      <c r="EH353" s="9">
        <v>0</v>
      </c>
      <c r="EI353" s="9">
        <v>0</v>
      </c>
      <c r="EJ353" s="9">
        <v>0</v>
      </c>
      <c r="EK353" s="9">
        <v>0</v>
      </c>
      <c r="EL353" s="9">
        <v>0</v>
      </c>
      <c r="EM353" s="9">
        <v>0</v>
      </c>
      <c r="EN353" s="9">
        <v>0</v>
      </c>
      <c r="EO353" s="9">
        <v>0</v>
      </c>
      <c r="EP353" s="9">
        <v>0</v>
      </c>
      <c r="EQ353" s="9">
        <v>0</v>
      </c>
      <c r="ER353" s="9">
        <v>0</v>
      </c>
      <c r="ES353" s="9">
        <v>0</v>
      </c>
      <c r="ET353" s="9">
        <v>0</v>
      </c>
      <c r="EU353" s="9">
        <v>-1</v>
      </c>
      <c r="EV353" s="9">
        <v>0</v>
      </c>
      <c r="EW353" s="9">
        <v>1</v>
      </c>
      <c r="EX353" s="9">
        <v>0</v>
      </c>
      <c r="EY353" s="9">
        <v>0</v>
      </c>
      <c r="EZ353" s="9">
        <v>0</v>
      </c>
      <c r="FA353" s="9">
        <v>0</v>
      </c>
      <c r="FB353" s="9">
        <v>0</v>
      </c>
      <c r="FC353" s="9">
        <v>0</v>
      </c>
      <c r="FD353" s="9">
        <v>0</v>
      </c>
      <c r="FE353" s="9">
        <v>0</v>
      </c>
      <c r="FF353" s="9">
        <v>0</v>
      </c>
      <c r="FG353" s="9">
        <v>0</v>
      </c>
      <c r="FH353" s="9">
        <v>0</v>
      </c>
      <c r="FI353" s="9">
        <v>0</v>
      </c>
      <c r="FJ353" s="9">
        <v>0</v>
      </c>
      <c r="FK353" s="9">
        <v>0</v>
      </c>
      <c r="FL353" s="9">
        <v>0</v>
      </c>
      <c r="FM353" s="9">
        <v>0</v>
      </c>
      <c r="FN353" s="9">
        <v>0</v>
      </c>
      <c r="FO353" s="9">
        <v>0</v>
      </c>
      <c r="FP353" s="9">
        <v>0</v>
      </c>
      <c r="FQ353" s="9">
        <v>0</v>
      </c>
      <c r="FR353" s="9">
        <v>0</v>
      </c>
      <c r="FS353" s="9">
        <v>0</v>
      </c>
      <c r="FT353" s="9">
        <v>0</v>
      </c>
      <c r="FU353" s="9">
        <v>0</v>
      </c>
      <c r="FV353" s="9">
        <v>0</v>
      </c>
      <c r="FW353" s="9">
        <v>0</v>
      </c>
      <c r="FX353" s="9">
        <v>0</v>
      </c>
      <c r="FY353" s="9">
        <v>0</v>
      </c>
      <c r="FZ353" s="9">
        <v>0</v>
      </c>
      <c r="GA353" s="9">
        <v>0</v>
      </c>
      <c r="GB353" s="9">
        <v>0</v>
      </c>
      <c r="GC353" s="9">
        <v>0</v>
      </c>
      <c r="GD353" s="9">
        <v>0</v>
      </c>
      <c r="GE353" s="9">
        <v>0</v>
      </c>
      <c r="GF353" s="9">
        <v>0</v>
      </c>
      <c r="GG353" s="9">
        <v>0</v>
      </c>
      <c r="GH353" s="9">
        <v>0</v>
      </c>
      <c r="GI353" s="9">
        <v>0</v>
      </c>
      <c r="GJ353" s="9">
        <v>0</v>
      </c>
      <c r="GK353" s="9">
        <v>0</v>
      </c>
      <c r="GL353" s="9">
        <v>0</v>
      </c>
      <c r="GM353" s="9">
        <v>0</v>
      </c>
      <c r="GN353" s="9">
        <v>0</v>
      </c>
      <c r="GO353" s="9">
        <v>0</v>
      </c>
      <c r="GP353" s="9">
        <v>0</v>
      </c>
      <c r="GQ353" s="9">
        <v>0</v>
      </c>
      <c r="GR353" s="9">
        <v>0</v>
      </c>
      <c r="GS353" s="9">
        <v>0</v>
      </c>
      <c r="GT353" s="9">
        <v>0</v>
      </c>
      <c r="GU353" s="9">
        <v>0</v>
      </c>
      <c r="GV353" s="9">
        <v>0</v>
      </c>
      <c r="GW353" s="9">
        <v>0</v>
      </c>
      <c r="GX353" s="9">
        <v>0</v>
      </c>
      <c r="GY353" s="9">
        <v>0</v>
      </c>
      <c r="GZ353" s="9">
        <v>0</v>
      </c>
      <c r="HA353" s="9">
        <v>0</v>
      </c>
      <c r="HB353" s="9">
        <v>0</v>
      </c>
      <c r="HC353" s="9">
        <v>0</v>
      </c>
      <c r="HD353" s="9">
        <v>0</v>
      </c>
      <c r="HE353" s="9">
        <v>0</v>
      </c>
      <c r="HF353" s="9">
        <v>0</v>
      </c>
      <c r="HG353" s="9">
        <v>0</v>
      </c>
      <c r="HH353" s="9">
        <v>0</v>
      </c>
      <c r="HI353" s="9">
        <v>0</v>
      </c>
      <c r="HJ353" s="9">
        <v>0</v>
      </c>
      <c r="HK353" s="9">
        <v>0</v>
      </c>
      <c r="HL353" s="9">
        <v>0</v>
      </c>
      <c r="HM353" s="9">
        <v>0</v>
      </c>
      <c r="HN353" s="9">
        <v>0</v>
      </c>
      <c r="HO353" s="9">
        <v>0</v>
      </c>
      <c r="HP353" s="9">
        <v>0</v>
      </c>
      <c r="HQ353" s="9">
        <v>0</v>
      </c>
      <c r="HR353" s="9">
        <v>0</v>
      </c>
      <c r="HS353" s="9">
        <v>0</v>
      </c>
      <c r="HT353" s="9">
        <v>0</v>
      </c>
      <c r="HU353" s="9">
        <v>0</v>
      </c>
      <c r="HV353" s="9">
        <v>0</v>
      </c>
      <c r="HW353" s="9">
        <v>0</v>
      </c>
      <c r="HX353" s="9">
        <v>0</v>
      </c>
      <c r="HY353" s="9">
        <v>0</v>
      </c>
      <c r="HZ353" s="9">
        <v>0</v>
      </c>
      <c r="IA353" s="9">
        <v>0</v>
      </c>
      <c r="IB353" s="9">
        <v>0</v>
      </c>
      <c r="IC353" s="9">
        <v>0</v>
      </c>
      <c r="ID353" s="9">
        <v>0</v>
      </c>
      <c r="IE353" s="9">
        <v>0</v>
      </c>
      <c r="IF353" s="9">
        <v>0</v>
      </c>
      <c r="IG353" s="9">
        <v>0</v>
      </c>
      <c r="IH353" s="9">
        <v>0</v>
      </c>
      <c r="II353" s="9">
        <v>0</v>
      </c>
      <c r="IJ353" s="9">
        <v>0</v>
      </c>
      <c r="IK353" s="9">
        <v>0</v>
      </c>
      <c r="IL353" s="9">
        <v>0</v>
      </c>
      <c r="IM353" s="9">
        <v>0</v>
      </c>
      <c r="IN353" s="9">
        <v>0</v>
      </c>
      <c r="IO353" s="9">
        <v>0</v>
      </c>
      <c r="IP353" s="9">
        <v>0</v>
      </c>
      <c r="IQ353" s="9">
        <v>0</v>
      </c>
      <c r="IR353" s="9">
        <v>0</v>
      </c>
      <c r="IS353" s="9">
        <v>0</v>
      </c>
      <c r="IT353" s="9">
        <v>0</v>
      </c>
      <c r="IU353" s="9">
        <v>0</v>
      </c>
      <c r="IV353" s="9">
        <v>0</v>
      </c>
      <c r="IW353" s="9">
        <v>0</v>
      </c>
      <c r="IX353" s="9">
        <v>0</v>
      </c>
      <c r="IY353" s="9">
        <v>0</v>
      </c>
      <c r="IZ353" s="9">
        <v>0</v>
      </c>
      <c r="JA353" s="9">
        <v>0</v>
      </c>
      <c r="JB353" s="9">
        <v>0</v>
      </c>
      <c r="JC353" s="9">
        <v>0</v>
      </c>
      <c r="JD353" s="9">
        <v>0</v>
      </c>
      <c r="JE353" s="9">
        <v>0</v>
      </c>
      <c r="JF353" s="9">
        <v>0</v>
      </c>
      <c r="JG353" s="9">
        <v>0</v>
      </c>
      <c r="JH353" s="9">
        <v>0</v>
      </c>
      <c r="JI353" s="9">
        <v>0</v>
      </c>
      <c r="JJ353" s="9">
        <v>0</v>
      </c>
      <c r="JK353" s="9">
        <v>0</v>
      </c>
      <c r="JL353" s="9">
        <v>0</v>
      </c>
      <c r="JM353" s="9">
        <v>0</v>
      </c>
      <c r="JN353" s="9">
        <v>0</v>
      </c>
      <c r="JO353" s="9">
        <v>0</v>
      </c>
      <c r="JP353" s="9">
        <v>0</v>
      </c>
      <c r="JQ353" s="9">
        <v>0</v>
      </c>
      <c r="JR353" s="9">
        <v>0</v>
      </c>
      <c r="JS353" s="9">
        <v>0</v>
      </c>
      <c r="JT353" s="9">
        <v>0</v>
      </c>
      <c r="JU353" s="9">
        <v>0</v>
      </c>
      <c r="JV353" s="9">
        <v>0</v>
      </c>
      <c r="JW353" s="9">
        <v>0</v>
      </c>
      <c r="JX353" s="9">
        <v>0</v>
      </c>
      <c r="JY353" s="9">
        <v>0</v>
      </c>
      <c r="JZ353" s="9">
        <v>0</v>
      </c>
      <c r="KA353" s="9">
        <v>0</v>
      </c>
      <c r="KB353" s="9">
        <v>0</v>
      </c>
      <c r="KC353" s="9">
        <v>0</v>
      </c>
      <c r="KD353" s="9">
        <v>0</v>
      </c>
      <c r="KE353" s="9">
        <v>0</v>
      </c>
      <c r="KF353" s="9">
        <v>0</v>
      </c>
      <c r="KG353" s="9">
        <v>0</v>
      </c>
      <c r="KH353" s="9">
        <v>0</v>
      </c>
      <c r="KI353" s="9">
        <v>0</v>
      </c>
      <c r="KJ353" s="9">
        <v>0</v>
      </c>
      <c r="KK353" s="9">
        <v>0</v>
      </c>
      <c r="KL353" s="9">
        <v>0</v>
      </c>
      <c r="KM353" s="9">
        <v>0</v>
      </c>
      <c r="KN353" s="9">
        <v>0</v>
      </c>
      <c r="KO353" s="9">
        <v>0</v>
      </c>
      <c r="KP353" s="9">
        <v>0</v>
      </c>
      <c r="KQ353" s="9">
        <v>0</v>
      </c>
      <c r="KR353" s="9">
        <v>0</v>
      </c>
      <c r="KS353" s="9">
        <v>0</v>
      </c>
      <c r="KT353" s="9">
        <v>0</v>
      </c>
      <c r="KU353" s="9">
        <v>0</v>
      </c>
      <c r="KV353" s="9">
        <v>0</v>
      </c>
      <c r="KW353" s="9">
        <v>0</v>
      </c>
      <c r="KX353" s="9">
        <v>0</v>
      </c>
      <c r="KY353" s="9">
        <v>0</v>
      </c>
      <c r="KZ353" s="9">
        <v>0</v>
      </c>
      <c r="LA353" s="9">
        <v>0</v>
      </c>
      <c r="LB353" s="9">
        <v>0</v>
      </c>
      <c r="LC353" s="9">
        <v>0</v>
      </c>
      <c r="LD353" s="9">
        <v>0</v>
      </c>
      <c r="LE353" s="9">
        <v>0</v>
      </c>
      <c r="LF353" s="9">
        <v>0</v>
      </c>
      <c r="LG353" s="9">
        <v>0</v>
      </c>
      <c r="LH353" s="9">
        <v>0</v>
      </c>
      <c r="LI353" s="9">
        <v>0</v>
      </c>
      <c r="LJ353" s="9">
        <v>0</v>
      </c>
      <c r="LK353" s="9">
        <v>0</v>
      </c>
      <c r="LL353" s="9">
        <v>0</v>
      </c>
      <c r="LM353" s="9">
        <v>0</v>
      </c>
      <c r="LN353" s="9">
        <v>0</v>
      </c>
      <c r="LO353" s="9">
        <v>0</v>
      </c>
      <c r="LP353" s="9">
        <v>0</v>
      </c>
      <c r="LQ353" s="9">
        <v>0</v>
      </c>
      <c r="LR353" s="9">
        <v>0</v>
      </c>
      <c r="LS353" s="9">
        <v>0</v>
      </c>
      <c r="LT353" s="9">
        <v>0</v>
      </c>
      <c r="LU353" s="9">
        <v>0</v>
      </c>
      <c r="LV353" s="9">
        <v>0</v>
      </c>
      <c r="LW353" s="9">
        <v>0</v>
      </c>
      <c r="LX353" s="9">
        <v>0</v>
      </c>
      <c r="LY353" s="9">
        <v>0</v>
      </c>
      <c r="LZ353" s="9">
        <v>0</v>
      </c>
      <c r="MA353" s="9">
        <v>0</v>
      </c>
      <c r="MB353" s="9">
        <v>0</v>
      </c>
      <c r="MC353" s="9">
        <v>0</v>
      </c>
      <c r="MD353" s="9">
        <f>-2*$H$6</f>
        <v>-0.125</v>
      </c>
      <c r="ME353" s="9">
        <v>0</v>
      </c>
      <c r="MG353" s="6">
        <v>0</v>
      </c>
      <c r="MI353" s="25" t="str">
        <v>yy,63</v>
      </c>
      <c r="MJ353" s="28">
        <v>0.5539695669546193</v>
      </c>
    </row>
    <row r="354" spans="1:348" ht="15.75" x14ac:dyDescent="0.25">
      <c r="A354" s="37" t="s">
        <v>600</v>
      </c>
      <c r="B354" s="9">
        <v>0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  <c r="EE354" s="9">
        <v>0</v>
      </c>
      <c r="EF354" s="9">
        <v>0</v>
      </c>
      <c r="EG354" s="9">
        <v>0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>
        <v>0</v>
      </c>
      <c r="EY354" s="9">
        <v>0</v>
      </c>
      <c r="EZ354" s="9">
        <v>0</v>
      </c>
      <c r="FA354" s="9">
        <v>0</v>
      </c>
      <c r="FB354" s="9">
        <v>0</v>
      </c>
      <c r="FC354" s="9">
        <v>0</v>
      </c>
      <c r="FD354" s="9">
        <v>0</v>
      </c>
      <c r="FE354" s="9">
        <v>0</v>
      </c>
      <c r="FF354" s="9">
        <v>0</v>
      </c>
      <c r="FG354" s="9">
        <v>0</v>
      </c>
      <c r="FH354" s="9">
        <v>0</v>
      </c>
      <c r="FI354" s="9">
        <v>-1</v>
      </c>
      <c r="FJ354" s="9">
        <v>0</v>
      </c>
      <c r="FK354" s="9">
        <v>1</v>
      </c>
      <c r="FL354" s="9">
        <v>0</v>
      </c>
      <c r="FM354" s="9">
        <v>0</v>
      </c>
      <c r="FN354" s="9">
        <v>0</v>
      </c>
      <c r="FO354" s="9">
        <v>0</v>
      </c>
      <c r="FP354" s="9">
        <v>0</v>
      </c>
      <c r="FQ354" s="9">
        <v>0</v>
      </c>
      <c r="FR354" s="9">
        <v>0</v>
      </c>
      <c r="FS354" s="9">
        <v>0</v>
      </c>
      <c r="FT354" s="9">
        <v>0</v>
      </c>
      <c r="FU354" s="9">
        <v>0</v>
      </c>
      <c r="FV354" s="9">
        <v>0</v>
      </c>
      <c r="FW354" s="9">
        <v>0</v>
      </c>
      <c r="FX354" s="9">
        <v>0</v>
      </c>
      <c r="FY354" s="9">
        <v>0</v>
      </c>
      <c r="FZ354" s="9">
        <v>0</v>
      </c>
      <c r="GA354" s="9">
        <v>0</v>
      </c>
      <c r="GB354" s="9">
        <v>0</v>
      </c>
      <c r="GC354" s="9">
        <v>0</v>
      </c>
      <c r="GD354" s="9">
        <v>0</v>
      </c>
      <c r="GE354" s="9">
        <v>0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>
        <v>0</v>
      </c>
      <c r="GX354" s="9">
        <v>0</v>
      </c>
      <c r="GY354" s="9">
        <v>0</v>
      </c>
      <c r="GZ354" s="9">
        <v>0</v>
      </c>
      <c r="HA354" s="9">
        <v>0</v>
      </c>
      <c r="HB354" s="9">
        <v>0</v>
      </c>
      <c r="HC354" s="9">
        <v>0</v>
      </c>
      <c r="HD354" s="9">
        <v>0</v>
      </c>
      <c r="HE354" s="9">
        <v>0</v>
      </c>
      <c r="HF354" s="9">
        <v>0</v>
      </c>
      <c r="HG354" s="9">
        <v>0</v>
      </c>
      <c r="HH354" s="9">
        <v>0</v>
      </c>
      <c r="HI354" s="9">
        <v>0</v>
      </c>
      <c r="HJ354" s="9">
        <v>0</v>
      </c>
      <c r="HK354" s="9">
        <v>0</v>
      </c>
      <c r="HL354" s="9">
        <v>0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9">
        <v>0</v>
      </c>
      <c r="HW354" s="9">
        <v>0</v>
      </c>
      <c r="HX354" s="9">
        <v>0</v>
      </c>
      <c r="HY354" s="9">
        <v>0</v>
      </c>
      <c r="HZ354" s="9">
        <v>0</v>
      </c>
      <c r="IA354" s="9">
        <v>0</v>
      </c>
      <c r="IB354" s="9">
        <v>0</v>
      </c>
      <c r="IC354" s="9">
        <v>0</v>
      </c>
      <c r="ID354" s="9">
        <v>0</v>
      </c>
      <c r="IE354" s="9">
        <v>0</v>
      </c>
      <c r="IF354" s="9">
        <v>0</v>
      </c>
      <c r="IG354" s="9">
        <v>0</v>
      </c>
      <c r="IH354" s="9">
        <v>0</v>
      </c>
      <c r="II354" s="9">
        <v>0</v>
      </c>
      <c r="IJ354" s="9">
        <v>0</v>
      </c>
      <c r="IK354" s="9">
        <v>0</v>
      </c>
      <c r="IL354" s="9">
        <v>0</v>
      </c>
      <c r="IM354" s="9">
        <v>0</v>
      </c>
      <c r="IN354" s="9">
        <v>0</v>
      </c>
      <c r="IO354" s="9">
        <v>0</v>
      </c>
      <c r="IP354" s="9">
        <v>0</v>
      </c>
      <c r="IQ354" s="9">
        <v>0</v>
      </c>
      <c r="IR354" s="9">
        <v>0</v>
      </c>
      <c r="IS354" s="9">
        <v>0</v>
      </c>
      <c r="IT354" s="9">
        <v>0</v>
      </c>
      <c r="IU354" s="9">
        <v>0</v>
      </c>
      <c r="IV354" s="9">
        <v>0</v>
      </c>
      <c r="IW354" s="9">
        <v>0</v>
      </c>
      <c r="IX354" s="9">
        <v>0</v>
      </c>
      <c r="IY354" s="9">
        <v>0</v>
      </c>
      <c r="IZ354" s="9">
        <v>0</v>
      </c>
      <c r="JA354" s="9">
        <v>0</v>
      </c>
      <c r="JB354" s="9">
        <v>0</v>
      </c>
      <c r="JC354" s="9">
        <v>0</v>
      </c>
      <c r="JD354" s="9">
        <v>0</v>
      </c>
      <c r="JE354" s="9">
        <v>0</v>
      </c>
      <c r="JF354" s="9">
        <v>0</v>
      </c>
      <c r="JG354" s="9">
        <v>0</v>
      </c>
      <c r="JH354" s="9">
        <v>0</v>
      </c>
      <c r="JI354" s="9">
        <v>0</v>
      </c>
      <c r="JJ354" s="9">
        <v>0</v>
      </c>
      <c r="JK354" s="9">
        <v>0</v>
      </c>
      <c r="JL354" s="9">
        <v>0</v>
      </c>
      <c r="JM354" s="9">
        <v>0</v>
      </c>
      <c r="JN354" s="9">
        <v>0</v>
      </c>
      <c r="JO354" s="9">
        <v>0</v>
      </c>
      <c r="JP354" s="9">
        <v>0</v>
      </c>
      <c r="JQ354" s="9">
        <v>0</v>
      </c>
      <c r="JR354" s="9">
        <v>0</v>
      </c>
      <c r="JS354" s="9">
        <v>0</v>
      </c>
      <c r="JT354" s="9">
        <v>0</v>
      </c>
      <c r="JU354" s="9">
        <v>0</v>
      </c>
      <c r="JV354" s="9">
        <v>0</v>
      </c>
      <c r="JW354" s="9">
        <v>0</v>
      </c>
      <c r="JX354" s="9">
        <v>0</v>
      </c>
      <c r="JY354" s="9">
        <v>0</v>
      </c>
      <c r="JZ354" s="9">
        <v>0</v>
      </c>
      <c r="KA354" s="9">
        <v>0</v>
      </c>
      <c r="KB354" s="9">
        <v>0</v>
      </c>
      <c r="KC354" s="9">
        <v>0</v>
      </c>
      <c r="KD354" s="9">
        <v>0</v>
      </c>
      <c r="KE354" s="9">
        <v>0</v>
      </c>
      <c r="KF354" s="9">
        <v>0</v>
      </c>
      <c r="KG354" s="9">
        <v>0</v>
      </c>
      <c r="KH354" s="9">
        <v>0</v>
      </c>
      <c r="KI354" s="9">
        <v>0</v>
      </c>
      <c r="KJ354" s="9">
        <v>0</v>
      </c>
      <c r="KK354" s="9">
        <v>0</v>
      </c>
      <c r="KL354" s="9">
        <v>0</v>
      </c>
      <c r="KM354" s="9">
        <v>0</v>
      </c>
      <c r="KN354" s="9">
        <v>0</v>
      </c>
      <c r="KO354" s="9">
        <v>0</v>
      </c>
      <c r="KP354" s="9">
        <v>0</v>
      </c>
      <c r="KQ354" s="9">
        <v>0</v>
      </c>
      <c r="KR354" s="9">
        <v>0</v>
      </c>
      <c r="KS354" s="9">
        <v>0</v>
      </c>
      <c r="KT354" s="9">
        <v>0</v>
      </c>
      <c r="KU354" s="9">
        <v>0</v>
      </c>
      <c r="KV354" s="9">
        <v>0</v>
      </c>
      <c r="KW354" s="9">
        <v>0</v>
      </c>
      <c r="KX354" s="9">
        <v>0</v>
      </c>
      <c r="KY354" s="9">
        <v>0</v>
      </c>
      <c r="KZ354" s="9">
        <v>0</v>
      </c>
      <c r="LA354" s="9">
        <v>0</v>
      </c>
      <c r="LB354" s="9">
        <v>0</v>
      </c>
      <c r="LC354" s="9">
        <v>0</v>
      </c>
      <c r="LD354" s="9">
        <v>0</v>
      </c>
      <c r="LE354" s="9">
        <v>0</v>
      </c>
      <c r="LF354" s="9">
        <v>0</v>
      </c>
      <c r="LG354" s="9">
        <v>0</v>
      </c>
      <c r="LH354" s="9">
        <v>0</v>
      </c>
      <c r="LI354" s="9">
        <v>0</v>
      </c>
      <c r="LJ354" s="9">
        <v>0</v>
      </c>
      <c r="LK354" s="9">
        <v>0</v>
      </c>
      <c r="LL354" s="9">
        <v>0</v>
      </c>
      <c r="LM354" s="9">
        <v>0</v>
      </c>
      <c r="LN354" s="9">
        <v>0</v>
      </c>
      <c r="LO354" s="9">
        <v>0</v>
      </c>
      <c r="LP354" s="9">
        <v>0</v>
      </c>
      <c r="LQ354" s="9">
        <v>0</v>
      </c>
      <c r="LR354" s="9">
        <v>0</v>
      </c>
      <c r="LS354" s="9">
        <v>0</v>
      </c>
      <c r="LT354" s="9">
        <v>0</v>
      </c>
      <c r="LU354" s="9">
        <v>0</v>
      </c>
      <c r="LV354" s="9">
        <v>0</v>
      </c>
      <c r="LW354" s="9">
        <v>0</v>
      </c>
      <c r="LX354" s="9">
        <v>0</v>
      </c>
      <c r="LY354" s="9">
        <v>0</v>
      </c>
      <c r="LZ354" s="9">
        <v>0</v>
      </c>
      <c r="MA354" s="9">
        <v>0</v>
      </c>
      <c r="MB354" s="9">
        <v>0</v>
      </c>
      <c r="MC354" s="9">
        <v>0</v>
      </c>
      <c r="MD354" s="9">
        <v>0</v>
      </c>
      <c r="ME354" s="9">
        <f>-2*$H$6</f>
        <v>-0.125</v>
      </c>
      <c r="MG354" s="6">
        <v>0</v>
      </c>
      <c r="MI354" s="25" t="str">
        <v>yy,73</v>
      </c>
      <c r="MJ354" s="28">
        <v>0.55329755132305936</v>
      </c>
    </row>
    <row r="355" spans="1:348" x14ac:dyDescent="0.25">
      <c r="A355" s="1" t="s">
        <v>353</v>
      </c>
      <c r="B355" s="9">
        <v>0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9">
        <v>0</v>
      </c>
      <c r="BF355" s="9">
        <v>0</v>
      </c>
      <c r="BG355" s="9">
        <v>0</v>
      </c>
      <c r="BH355" s="9">
        <v>0</v>
      </c>
      <c r="BI355" s="9">
        <v>0</v>
      </c>
      <c r="BJ355" s="9">
        <v>0</v>
      </c>
      <c r="BK355" s="9">
        <v>0</v>
      </c>
      <c r="BL355" s="9">
        <v>0</v>
      </c>
      <c r="BM355" s="9">
        <v>0</v>
      </c>
      <c r="BN355" s="9">
        <v>0</v>
      </c>
      <c r="BO355" s="9">
        <v>0</v>
      </c>
      <c r="BP355" s="9">
        <v>0</v>
      </c>
      <c r="BQ355" s="9">
        <v>0</v>
      </c>
      <c r="BR355" s="9">
        <v>0</v>
      </c>
      <c r="BS355" s="9">
        <v>0</v>
      </c>
      <c r="BT355" s="9">
        <v>0</v>
      </c>
      <c r="BU355" s="9">
        <v>0</v>
      </c>
      <c r="BV355" s="9">
        <v>0</v>
      </c>
      <c r="BW355" s="9">
        <v>0</v>
      </c>
      <c r="BX355" s="9">
        <v>0</v>
      </c>
      <c r="BY355" s="9">
        <v>0</v>
      </c>
      <c r="BZ355" s="9">
        <v>0</v>
      </c>
      <c r="CA355" s="9">
        <v>0</v>
      </c>
      <c r="CB355" s="9">
        <v>0</v>
      </c>
      <c r="CC355" s="9">
        <v>0</v>
      </c>
      <c r="CD355" s="9">
        <v>0</v>
      </c>
      <c r="CE355" s="9">
        <v>0</v>
      </c>
      <c r="CF355" s="9">
        <v>0</v>
      </c>
      <c r="CG355" s="9">
        <v>0</v>
      </c>
      <c r="CH355" s="9">
        <v>0</v>
      </c>
      <c r="CI355" s="9">
        <v>0</v>
      </c>
      <c r="CJ355" s="9">
        <v>0</v>
      </c>
      <c r="CK355" s="9">
        <v>0</v>
      </c>
      <c r="CL355" s="9">
        <v>0</v>
      </c>
      <c r="CM355" s="9">
        <v>0</v>
      </c>
      <c r="CN355" s="9">
        <v>0</v>
      </c>
      <c r="CO355" s="9">
        <v>0</v>
      </c>
      <c r="CP355" s="9">
        <v>0</v>
      </c>
      <c r="CQ355" s="9">
        <v>0</v>
      </c>
      <c r="CR355" s="9">
        <v>0</v>
      </c>
      <c r="CS355" s="9">
        <v>0</v>
      </c>
      <c r="CT355" s="9">
        <v>0</v>
      </c>
      <c r="CU355" s="9">
        <v>0</v>
      </c>
      <c r="CV355" s="9">
        <v>0</v>
      </c>
      <c r="CW355" s="9">
        <v>0</v>
      </c>
      <c r="CX355" s="9">
        <v>0</v>
      </c>
      <c r="CY355" s="9">
        <v>0</v>
      </c>
      <c r="CZ355" s="9">
        <v>0</v>
      </c>
      <c r="DA355" s="9">
        <v>0</v>
      </c>
      <c r="DB355" s="9">
        <v>0</v>
      </c>
      <c r="DC355" s="9">
        <v>0</v>
      </c>
      <c r="DD355" s="9">
        <v>0</v>
      </c>
      <c r="DE355" s="9">
        <v>0</v>
      </c>
      <c r="DF355" s="9">
        <v>0</v>
      </c>
      <c r="DG355" s="9">
        <v>0</v>
      </c>
      <c r="DH355" s="9">
        <v>0</v>
      </c>
      <c r="DI355" s="9">
        <v>0</v>
      </c>
      <c r="DJ355" s="9">
        <v>0</v>
      </c>
      <c r="DK355" s="9">
        <v>0</v>
      </c>
      <c r="DL355" s="9">
        <v>0</v>
      </c>
      <c r="DM355" s="9">
        <v>0</v>
      </c>
      <c r="DN355" s="9">
        <v>0</v>
      </c>
      <c r="DO355" s="9">
        <v>0</v>
      </c>
      <c r="DP355" s="9">
        <v>0</v>
      </c>
      <c r="DQ355" s="9">
        <v>0</v>
      </c>
      <c r="DR355" s="9">
        <v>0</v>
      </c>
      <c r="DS355" s="9">
        <v>0</v>
      </c>
      <c r="DT355" s="9">
        <v>0</v>
      </c>
      <c r="DU355" s="9">
        <v>0</v>
      </c>
      <c r="DV355" s="9">
        <v>0</v>
      </c>
      <c r="DW355" s="9">
        <v>0</v>
      </c>
      <c r="DX355" s="9">
        <v>0</v>
      </c>
      <c r="DY355" s="9">
        <v>0</v>
      </c>
      <c r="DZ355" s="9">
        <v>0</v>
      </c>
      <c r="EA355" s="9">
        <v>0</v>
      </c>
      <c r="EB355" s="9">
        <v>0</v>
      </c>
      <c r="EC355" s="9">
        <v>0</v>
      </c>
      <c r="ED355" s="9">
        <v>0</v>
      </c>
      <c r="EE355" s="9">
        <v>0</v>
      </c>
      <c r="EF355" s="9">
        <v>0</v>
      </c>
      <c r="EG355" s="9">
        <v>0</v>
      </c>
      <c r="EH355" s="9">
        <v>0</v>
      </c>
      <c r="EI355" s="9">
        <v>0</v>
      </c>
      <c r="EJ355" s="9">
        <v>0</v>
      </c>
      <c r="EK355" s="9">
        <v>0</v>
      </c>
      <c r="EL355" s="9">
        <v>0</v>
      </c>
      <c r="EM355" s="9">
        <v>0</v>
      </c>
      <c r="EN355" s="9">
        <v>0</v>
      </c>
      <c r="EO355" s="9">
        <v>0</v>
      </c>
      <c r="EP355" s="9">
        <v>0</v>
      </c>
      <c r="EQ355" s="9">
        <v>0</v>
      </c>
      <c r="ER355" s="9">
        <v>0</v>
      </c>
      <c r="ES355" s="9">
        <v>0</v>
      </c>
      <c r="ET355" s="9">
        <v>0</v>
      </c>
      <c r="EU355" s="9">
        <v>0</v>
      </c>
      <c r="EV355" s="9">
        <v>0</v>
      </c>
      <c r="EW355" s="9">
        <v>0</v>
      </c>
      <c r="EX355" s="9">
        <v>0</v>
      </c>
      <c r="EY355" s="9">
        <v>0</v>
      </c>
      <c r="EZ355" s="9">
        <v>0</v>
      </c>
      <c r="FA355" s="9">
        <v>0</v>
      </c>
      <c r="FB355" s="9">
        <v>0</v>
      </c>
      <c r="FC355" s="9">
        <v>0</v>
      </c>
      <c r="FD355" s="9">
        <v>0</v>
      </c>
      <c r="FE355" s="9">
        <v>0</v>
      </c>
      <c r="FF355" s="9">
        <v>0</v>
      </c>
      <c r="FG355" s="9">
        <v>0</v>
      </c>
      <c r="FH355" s="9">
        <v>0</v>
      </c>
      <c r="FI355" s="9">
        <v>0</v>
      </c>
      <c r="FJ355" s="9">
        <v>0</v>
      </c>
      <c r="FK355" s="9">
        <v>0</v>
      </c>
      <c r="FL355" s="9">
        <v>0</v>
      </c>
      <c r="FM355" s="9">
        <v>0</v>
      </c>
      <c r="FN355" s="9">
        <v>0</v>
      </c>
      <c r="FO355" s="9">
        <v>0</v>
      </c>
      <c r="FP355" s="9">
        <v>0</v>
      </c>
      <c r="FQ355" s="9">
        <v>0</v>
      </c>
      <c r="FR355" s="9">
        <v>0</v>
      </c>
      <c r="FS355" s="9">
        <v>0</v>
      </c>
      <c r="FT355" s="9">
        <v>0</v>
      </c>
      <c r="FU355" s="9">
        <v>0</v>
      </c>
      <c r="FV355" s="9">
        <v>0</v>
      </c>
      <c r="FW355" s="9">
        <v>0</v>
      </c>
      <c r="FX355" s="9">
        <v>0</v>
      </c>
      <c r="FY355" s="9">
        <v>0</v>
      </c>
      <c r="FZ355" s="9">
        <v>0</v>
      </c>
      <c r="GA355" s="9">
        <v>0</v>
      </c>
      <c r="GB355" s="9">
        <v>0</v>
      </c>
      <c r="GC355" s="9">
        <v>0</v>
      </c>
      <c r="GD355" s="9">
        <v>0</v>
      </c>
      <c r="GE355" s="9">
        <v>0</v>
      </c>
      <c r="GF355" s="9">
        <v>0</v>
      </c>
      <c r="GG355" s="9">
        <v>0</v>
      </c>
      <c r="GH355" s="9">
        <v>0</v>
      </c>
      <c r="GI355" s="9">
        <v>0</v>
      </c>
      <c r="GJ355" s="9">
        <v>0</v>
      </c>
      <c r="GK355" s="9">
        <v>0</v>
      </c>
      <c r="GL355" s="9">
        <v>0</v>
      </c>
      <c r="GM355" s="9">
        <v>0</v>
      </c>
      <c r="GN355" s="9">
        <v>0</v>
      </c>
      <c r="GO355" s="9">
        <v>0</v>
      </c>
      <c r="GP355" s="9">
        <v>0</v>
      </c>
      <c r="GQ355" s="9">
        <v>0</v>
      </c>
      <c r="GR355" s="9">
        <v>0</v>
      </c>
      <c r="GS355" s="9">
        <v>0</v>
      </c>
      <c r="GT355" s="9">
        <v>0</v>
      </c>
      <c r="GU355" s="9">
        <v>0</v>
      </c>
      <c r="GV355" s="9">
        <v>0</v>
      </c>
      <c r="GW355" s="9">
        <v>0</v>
      </c>
      <c r="GX355" s="9">
        <v>0</v>
      </c>
      <c r="GY355" s="9">
        <v>0</v>
      </c>
      <c r="GZ355" s="9">
        <v>0</v>
      </c>
      <c r="HA355" s="9">
        <v>0</v>
      </c>
      <c r="HB355" s="9">
        <v>0</v>
      </c>
      <c r="HC355" s="9">
        <v>0</v>
      </c>
      <c r="HD355" s="9">
        <v>0</v>
      </c>
      <c r="HE355" s="9">
        <v>0</v>
      </c>
      <c r="HF355" s="9">
        <v>0</v>
      </c>
      <c r="HG355" s="9">
        <v>0</v>
      </c>
      <c r="HH355" s="9">
        <v>0</v>
      </c>
      <c r="HI355" s="9">
        <v>0</v>
      </c>
      <c r="HJ355" s="9">
        <v>0</v>
      </c>
      <c r="HK355" s="9">
        <v>0</v>
      </c>
      <c r="HL355" s="9">
        <v>0</v>
      </c>
      <c r="HM355" s="9">
        <v>0</v>
      </c>
      <c r="HN355" s="9">
        <v>0</v>
      </c>
      <c r="HO355" s="9">
        <v>0</v>
      </c>
      <c r="HP355" s="9">
        <v>0</v>
      </c>
      <c r="HQ355" s="9">
        <v>0</v>
      </c>
      <c r="HR355" s="9">
        <v>0</v>
      </c>
      <c r="HS355" s="9">
        <v>0</v>
      </c>
      <c r="HT355" s="9">
        <v>0</v>
      </c>
      <c r="HU355" s="9">
        <v>0</v>
      </c>
      <c r="HV355" s="9">
        <v>0</v>
      </c>
      <c r="HW355" s="9">
        <v>0</v>
      </c>
      <c r="HX355" s="9">
        <v>0</v>
      </c>
      <c r="HY355" s="9">
        <v>0</v>
      </c>
      <c r="HZ355" s="9">
        <v>0</v>
      </c>
      <c r="IA355" s="9">
        <v>0</v>
      </c>
      <c r="IB355" s="9">
        <v>0</v>
      </c>
      <c r="IC355" s="9">
        <v>0</v>
      </c>
      <c r="ID355" s="9">
        <v>0</v>
      </c>
      <c r="IE355" s="9">
        <v>0</v>
      </c>
      <c r="IF355" s="9">
        <v>0</v>
      </c>
      <c r="IG355" s="9">
        <v>0</v>
      </c>
      <c r="IH355" s="9">
        <v>0</v>
      </c>
      <c r="II355" s="9">
        <v>0</v>
      </c>
      <c r="IJ355" s="9">
        <v>0</v>
      </c>
      <c r="IK355" s="9">
        <v>0</v>
      </c>
      <c r="IL355" s="9">
        <v>0</v>
      </c>
      <c r="IM355" s="9">
        <v>0</v>
      </c>
      <c r="IN355" s="9">
        <v>0</v>
      </c>
      <c r="IO355" s="9">
        <v>0</v>
      </c>
      <c r="IP355" s="9">
        <v>0</v>
      </c>
      <c r="IQ355" s="9">
        <v>0</v>
      </c>
      <c r="IR355" s="9">
        <v>0</v>
      </c>
      <c r="IS355" s="9">
        <v>0</v>
      </c>
      <c r="IT355" s="9">
        <v>0</v>
      </c>
      <c r="IU355" s="9">
        <v>0</v>
      </c>
      <c r="IV355" s="9">
        <v>0</v>
      </c>
      <c r="IW355" s="9">
        <v>0</v>
      </c>
      <c r="IX355" s="9">
        <v>0</v>
      </c>
      <c r="IY355" s="9">
        <v>0</v>
      </c>
      <c r="IZ355" s="9">
        <v>0</v>
      </c>
      <c r="JA355" s="9">
        <v>0</v>
      </c>
      <c r="JB355" s="9">
        <v>0</v>
      </c>
      <c r="JC355" s="9">
        <v>0</v>
      </c>
      <c r="JD355" s="9">
        <v>0</v>
      </c>
      <c r="JE355" s="9">
        <v>0</v>
      </c>
      <c r="JF355" s="9">
        <v>0</v>
      </c>
      <c r="JG355" s="9">
        <v>0</v>
      </c>
      <c r="JH355" s="9">
        <v>0</v>
      </c>
      <c r="JI355" s="9">
        <v>0</v>
      </c>
      <c r="JJ355" s="9">
        <v>0</v>
      </c>
      <c r="JK355" s="9">
        <v>0</v>
      </c>
      <c r="JL355" s="9">
        <v>0</v>
      </c>
      <c r="JM355" s="9">
        <v>0</v>
      </c>
      <c r="JN355" s="9">
        <v>0</v>
      </c>
      <c r="JO355" s="9">
        <v>0</v>
      </c>
      <c r="JP355" s="9">
        <v>0</v>
      </c>
      <c r="JQ355" s="9">
        <v>0</v>
      </c>
      <c r="JR355" s="9">
        <v>0</v>
      </c>
      <c r="JS355" s="9">
        <v>0</v>
      </c>
      <c r="JT355" s="9">
        <v>0</v>
      </c>
      <c r="JU355" s="9">
        <v>0</v>
      </c>
      <c r="JV355" s="9">
        <v>0</v>
      </c>
      <c r="JW355" s="9">
        <v>0</v>
      </c>
      <c r="JX355" s="9">
        <v>0</v>
      </c>
      <c r="JY355" s="9">
        <v>0</v>
      </c>
      <c r="JZ355" s="9">
        <v>0</v>
      </c>
      <c r="KA355" s="9">
        <v>0</v>
      </c>
      <c r="KB355" s="9">
        <v>0</v>
      </c>
      <c r="KC355" s="9">
        <v>0</v>
      </c>
      <c r="KD355" s="9">
        <v>0</v>
      </c>
      <c r="KE355" s="9">
        <v>0</v>
      </c>
      <c r="KF355" s="9">
        <v>0</v>
      </c>
      <c r="KG355" s="9">
        <v>0</v>
      </c>
      <c r="KH355" s="9">
        <v>0</v>
      </c>
      <c r="KI355" s="9">
        <v>0</v>
      </c>
      <c r="KJ355" s="9">
        <v>0</v>
      </c>
      <c r="KK355" s="9">
        <v>0</v>
      </c>
      <c r="KL355" s="9">
        <v>0</v>
      </c>
      <c r="KM355" s="9">
        <v>0</v>
      </c>
      <c r="KN355" s="9">
        <v>0</v>
      </c>
      <c r="KO355" s="9">
        <v>0</v>
      </c>
      <c r="KP355" s="9">
        <v>0</v>
      </c>
      <c r="KQ355" s="9">
        <v>0</v>
      </c>
      <c r="KR355" s="9">
        <v>0</v>
      </c>
      <c r="KS355" s="9">
        <v>0</v>
      </c>
      <c r="KT355" s="9">
        <v>0</v>
      </c>
      <c r="KU355" s="9">
        <v>0</v>
      </c>
      <c r="KV355" s="9">
        <v>0</v>
      </c>
      <c r="KW355" s="9">
        <v>0</v>
      </c>
      <c r="KX355" s="9">
        <v>0</v>
      </c>
      <c r="KY355" s="9">
        <v>0</v>
      </c>
      <c r="KZ355" s="9">
        <v>0</v>
      </c>
      <c r="LA355" s="9">
        <v>0</v>
      </c>
      <c r="LB355" s="9">
        <v>0</v>
      </c>
      <c r="LC355" s="9">
        <v>0</v>
      </c>
      <c r="LD355" s="9">
        <v>0</v>
      </c>
      <c r="LE355" s="9">
        <v>0</v>
      </c>
      <c r="LF355" s="9">
        <v>0</v>
      </c>
      <c r="LG355" s="9">
        <v>0</v>
      </c>
      <c r="LH355" s="9">
        <v>0</v>
      </c>
      <c r="LI355" s="9">
        <v>0</v>
      </c>
      <c r="LJ355" s="9">
        <v>0</v>
      </c>
      <c r="LK355" s="9">
        <v>0</v>
      </c>
      <c r="LL355" s="9">
        <v>0</v>
      </c>
      <c r="LM355" s="9">
        <v>0</v>
      </c>
      <c r="LN355" s="9">
        <v>0</v>
      </c>
      <c r="LO355" s="9">
        <v>0</v>
      </c>
      <c r="LP355" s="9">
        <v>0</v>
      </c>
      <c r="LQ355" s="9">
        <v>0</v>
      </c>
      <c r="LR355" s="9">
        <v>0</v>
      </c>
      <c r="LS355" s="9">
        <v>0</v>
      </c>
      <c r="LT355" s="9">
        <v>0</v>
      </c>
      <c r="LU355" s="9">
        <v>0</v>
      </c>
      <c r="LV355" s="9">
        <f>-4*H6/3*1</f>
        <v>-8.3333333333333329E-2</v>
      </c>
      <c r="LW355" s="9">
        <f>-4*H6/3*4</f>
        <v>-0.33333333333333331</v>
      </c>
      <c r="LX355" s="9">
        <f>-4*H6/3*2</f>
        <v>-0.16666666666666666</v>
      </c>
      <c r="LY355" s="9">
        <f>-4*H6/3*4</f>
        <v>-0.33333333333333331</v>
      </c>
      <c r="LZ355" s="9">
        <f>-4*H6/3*1</f>
        <v>-8.3333333333333329E-2</v>
      </c>
      <c r="MA355" s="9">
        <f>4*H7/3*1</f>
        <v>0.25</v>
      </c>
      <c r="MB355" s="9">
        <f>4*H7/3*4</f>
        <v>1</v>
      </c>
      <c r="MC355" s="9">
        <f>4*H7/3*2</f>
        <v>0.5</v>
      </c>
      <c r="MD355" s="9">
        <f>4*H7/3*4</f>
        <v>1</v>
      </c>
      <c r="ME355" s="9">
        <f>4*H7/3*1</f>
        <v>0.25</v>
      </c>
      <c r="MG355" s="42">
        <f>2*M10</f>
        <v>1.5</v>
      </c>
      <c r="MI355" s="1" t="str">
        <v>yy,83</v>
      </c>
      <c r="MJ355" s="28">
        <v>0.55321784273768171</v>
      </c>
    </row>
    <row r="356" spans="1:348" x14ac:dyDescent="0.25"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3"/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23"/>
      <c r="CU356" s="23"/>
      <c r="CV356" s="23"/>
      <c r="CW356" s="23"/>
      <c r="CX356" s="23"/>
      <c r="CY356" s="23"/>
      <c r="CZ356" s="23"/>
      <c r="DA356" s="23"/>
      <c r="DB356" s="23"/>
      <c r="DC356" s="23"/>
      <c r="DD356" s="23"/>
      <c r="DE356" s="23"/>
      <c r="DF356" s="23"/>
      <c r="DG356" s="23"/>
      <c r="DH356" s="23"/>
      <c r="DI356" s="23"/>
      <c r="DJ356" s="23"/>
      <c r="DK356" s="23"/>
      <c r="DL356" s="23"/>
      <c r="DM356" s="23"/>
      <c r="DN356" s="23"/>
      <c r="DO356" s="23"/>
      <c r="DP356" s="23"/>
      <c r="DQ356" s="23"/>
      <c r="DR356" s="23"/>
      <c r="DS356" s="23"/>
      <c r="DT356" s="23"/>
      <c r="DU356" s="23"/>
      <c r="DV356" s="23"/>
      <c r="DW356" s="23"/>
      <c r="DX356" s="23"/>
      <c r="DY356" s="23"/>
      <c r="DZ356" s="23"/>
      <c r="EA356" s="23"/>
      <c r="EB356" s="23"/>
      <c r="EC356" s="23"/>
      <c r="ED356" s="23"/>
      <c r="EE356" s="23"/>
      <c r="EF356" s="23"/>
      <c r="EG356" s="23"/>
      <c r="EH356" s="23"/>
      <c r="EI356" s="23"/>
      <c r="EJ356" s="23"/>
      <c r="EK356" s="23"/>
      <c r="EL356" s="23"/>
      <c r="EM356" s="23"/>
      <c r="EN356" s="23"/>
      <c r="EO356" s="23"/>
      <c r="EP356" s="23"/>
      <c r="EQ356" s="23"/>
      <c r="ER356" s="23"/>
      <c r="ES356" s="23"/>
      <c r="ET356" s="23"/>
      <c r="EU356" s="23"/>
      <c r="EV356" s="23"/>
      <c r="EW356" s="23"/>
      <c r="EX356" s="23"/>
      <c r="EY356" s="23"/>
      <c r="EZ356" s="23"/>
      <c r="FA356" s="23"/>
      <c r="FB356" s="23"/>
      <c r="FC356" s="23"/>
      <c r="FD356" s="23"/>
      <c r="FE356" s="23"/>
      <c r="FF356" s="23"/>
      <c r="FG356" s="23"/>
      <c r="FH356" s="23"/>
      <c r="FI356" s="23"/>
      <c r="FJ356" s="23"/>
      <c r="FK356" s="23"/>
      <c r="FL356" s="23"/>
      <c r="FM356" s="23"/>
      <c r="FN356" s="23"/>
      <c r="FO356" s="23"/>
      <c r="FP356" s="23"/>
      <c r="FQ356" s="23"/>
      <c r="FR356" s="23"/>
      <c r="FS356" s="23"/>
      <c r="FT356" s="23"/>
      <c r="FU356" s="23"/>
      <c r="FV356" s="23"/>
      <c r="FW356" s="23"/>
      <c r="FX356" s="23"/>
      <c r="FY356" s="23"/>
      <c r="FZ356" s="23"/>
      <c r="GA356" s="23"/>
      <c r="GB356" s="23"/>
      <c r="GC356" s="23"/>
      <c r="GD356" s="23"/>
      <c r="GE356" s="23"/>
      <c r="GF356" s="23"/>
      <c r="GG356" s="23"/>
      <c r="GH356" s="23"/>
      <c r="GI356" s="23"/>
      <c r="GJ356" s="23"/>
      <c r="GK356" s="23"/>
      <c r="GL356" s="23"/>
      <c r="GM356" s="23"/>
      <c r="GN356" s="23"/>
      <c r="GO356" s="23"/>
      <c r="GP356" s="23"/>
      <c r="GQ356" s="23"/>
      <c r="GR356" s="23"/>
      <c r="GS356" s="23"/>
      <c r="GT356" s="23"/>
      <c r="GU356" s="23"/>
      <c r="GV356" s="23"/>
      <c r="GW356" s="23"/>
      <c r="GX356" s="23"/>
      <c r="GY356" s="23"/>
      <c r="GZ356" s="23"/>
      <c r="HA356" s="23"/>
      <c r="HB356" s="23"/>
      <c r="HC356" s="23"/>
      <c r="HD356" s="23"/>
      <c r="HE356" s="23"/>
      <c r="HF356" s="23"/>
      <c r="HG356" s="23"/>
      <c r="HH356" s="23"/>
      <c r="HI356" s="23"/>
      <c r="HJ356" s="23"/>
      <c r="HK356" s="23"/>
      <c r="HL356" s="23"/>
      <c r="HM356" s="23"/>
      <c r="HN356" s="23"/>
      <c r="HO356" s="23"/>
      <c r="HP356" s="23"/>
      <c r="HQ356" s="23"/>
      <c r="HR356" s="23"/>
      <c r="HS356" s="23"/>
      <c r="HT356" s="23"/>
      <c r="HU356" s="23"/>
      <c r="HV356" s="23"/>
      <c r="HW356" s="23"/>
      <c r="HX356" s="23"/>
      <c r="HY356" s="23"/>
      <c r="HZ356" s="23"/>
      <c r="IA356" s="23"/>
      <c r="IB356" s="23"/>
      <c r="IC356" s="23"/>
      <c r="ID356" s="23"/>
      <c r="IE356" s="23"/>
      <c r="IF356" s="23"/>
      <c r="IG356" s="23"/>
      <c r="IH356" s="23"/>
      <c r="II356" s="23"/>
      <c r="IJ356" s="23"/>
      <c r="IK356" s="23"/>
      <c r="IL356" s="23"/>
      <c r="IM356" s="23"/>
      <c r="IN356" s="23"/>
      <c r="IO356" s="23"/>
      <c r="IP356" s="23"/>
      <c r="IQ356" s="23"/>
      <c r="IR356" s="23"/>
      <c r="IS356" s="23"/>
      <c r="IT356" s="23"/>
      <c r="IU356" s="23"/>
      <c r="IV356" s="23"/>
      <c r="IW356" s="23"/>
      <c r="IX356" s="23"/>
      <c r="IY356" s="23"/>
      <c r="IZ356" s="23"/>
      <c r="JA356" s="23"/>
      <c r="JB356" s="23"/>
      <c r="JC356" s="23"/>
      <c r="JD356" s="23"/>
      <c r="JE356" s="23"/>
      <c r="JF356" s="23"/>
      <c r="JG356" s="23"/>
      <c r="JH356" s="23"/>
      <c r="JI356" s="23"/>
      <c r="JJ356" s="23"/>
      <c r="JK356" s="23"/>
      <c r="JL356" s="23"/>
      <c r="JM356" s="23"/>
      <c r="JN356" s="23"/>
      <c r="JO356" s="23"/>
      <c r="JP356" s="23"/>
      <c r="JQ356" s="23"/>
      <c r="JR356" s="23"/>
      <c r="JS356" s="23"/>
      <c r="JT356" s="23"/>
      <c r="JU356" s="23"/>
      <c r="JV356" s="23"/>
      <c r="JW356" s="23"/>
      <c r="JX356" s="23"/>
      <c r="JY356" s="23"/>
      <c r="JZ356" s="23"/>
      <c r="KA356" s="23"/>
      <c r="KB356" s="23"/>
      <c r="KC356" s="23"/>
      <c r="KD356" s="23"/>
      <c r="KE356" s="23"/>
      <c r="KF356" s="23"/>
      <c r="KG356" s="23"/>
      <c r="KH356" s="23"/>
      <c r="KI356" s="23"/>
      <c r="KJ356" s="23"/>
      <c r="KK356" s="23"/>
      <c r="KL356" s="23"/>
      <c r="KM356" s="23"/>
      <c r="KN356" s="23"/>
      <c r="KO356" s="23"/>
      <c r="KP356" s="23"/>
      <c r="KQ356" s="23"/>
      <c r="KR356" s="23"/>
      <c r="KS356" s="23"/>
      <c r="KT356" s="23"/>
      <c r="KU356" s="23"/>
      <c r="KV356" s="23"/>
      <c r="KW356" s="23"/>
      <c r="KX356" s="23"/>
      <c r="KY356" s="23"/>
      <c r="KZ356" s="23"/>
      <c r="LA356" s="23"/>
      <c r="LB356" s="23"/>
      <c r="LC356" s="23"/>
      <c r="LD356" s="23"/>
      <c r="LE356" s="23"/>
      <c r="LF356" s="23"/>
      <c r="LG356" s="23"/>
      <c r="LH356" s="23"/>
      <c r="LI356" s="23"/>
      <c r="LJ356" s="23"/>
      <c r="LK356" s="23"/>
      <c r="LL356" s="23"/>
      <c r="LM356" s="23"/>
      <c r="LN356" s="23"/>
      <c r="LO356" s="23"/>
      <c r="LP356" s="23"/>
      <c r="LQ356" s="23"/>
      <c r="LR356" s="23"/>
      <c r="LS356" s="23"/>
      <c r="LT356" s="23"/>
      <c r="LU356" s="23"/>
      <c r="LV356" s="23"/>
      <c r="LW356" s="23"/>
      <c r="LX356" s="23"/>
      <c r="LY356" s="23"/>
      <c r="LZ356" s="23"/>
      <c r="MA356" s="23"/>
      <c r="MB356" s="23"/>
      <c r="MC356" s="23"/>
      <c r="MD356" s="23"/>
      <c r="ME356" s="23"/>
      <c r="MG356" s="18"/>
      <c r="MJ356" s="28"/>
    </row>
    <row r="360" spans="1:348" x14ac:dyDescent="0.25">
      <c r="G360" s="16" t="s">
        <v>11</v>
      </c>
      <c r="H360" s="11">
        <f>H6</f>
        <v>6.25E-2</v>
      </c>
      <c r="I360" s="17" t="s">
        <v>0</v>
      </c>
      <c r="J360" s="11"/>
      <c r="L360" s="17"/>
    </row>
    <row r="361" spans="1:348" x14ac:dyDescent="0.25">
      <c r="G361" s="16" t="s">
        <v>12</v>
      </c>
      <c r="H361" s="11">
        <f>H7</f>
        <v>0.1875</v>
      </c>
      <c r="I361" s="17" t="s">
        <v>0</v>
      </c>
      <c r="J361" s="11"/>
      <c r="L361" s="17"/>
      <c r="AJ361" s="17"/>
      <c r="MJ361" s="1"/>
    </row>
    <row r="362" spans="1:348" x14ac:dyDescent="0.25">
      <c r="AJ362" s="17"/>
      <c r="MJ362" s="1"/>
    </row>
    <row r="363" spans="1:348" x14ac:dyDescent="0.25">
      <c r="AM363" s="27"/>
      <c r="AN363" s="27"/>
      <c r="AS363" s="27"/>
      <c r="AT363" s="27"/>
      <c r="AY363" s="27"/>
      <c r="AZ363" s="27"/>
      <c r="MJ363" s="1"/>
    </row>
    <row r="364" spans="1:348" x14ac:dyDescent="0.25">
      <c r="AM364" s="27"/>
      <c r="AN364" s="27"/>
      <c r="AS364" s="27"/>
      <c r="AT364" s="27"/>
      <c r="AY364" s="27"/>
      <c r="AZ364" s="27"/>
      <c r="MJ364" s="1"/>
    </row>
    <row r="365" spans="1:348" x14ac:dyDescent="0.25">
      <c r="G365" s="43">
        <f>MI49</f>
        <v>11</v>
      </c>
      <c r="H365" s="28">
        <f>MJ49</f>
        <v>-1.6423514188729664E-19</v>
      </c>
      <c r="J365" s="28"/>
      <c r="K365" s="43">
        <f>MI68</f>
        <v>21</v>
      </c>
      <c r="L365" s="28">
        <f>MJ68</f>
        <v>-2.1437868614638172E-18</v>
      </c>
      <c r="O365" s="43">
        <f>MI87</f>
        <v>31</v>
      </c>
      <c r="P365" s="28">
        <f>MJ87</f>
        <v>0</v>
      </c>
      <c r="R365" s="43">
        <f>MI106</f>
        <v>41</v>
      </c>
      <c r="S365" s="28">
        <f>MJ106</f>
        <v>-5.7835999735763249E-18</v>
      </c>
      <c r="AM365" s="27"/>
      <c r="AN365" s="27"/>
      <c r="AS365" s="27"/>
      <c r="AT365" s="27"/>
      <c r="AY365" s="27"/>
      <c r="AZ365" s="27"/>
      <c r="MJ365" s="1"/>
    </row>
    <row r="366" spans="1:348" x14ac:dyDescent="0.25">
      <c r="G366" s="43" t="str">
        <f t="shared" ref="G366:H366" si="4">MI50</f>
        <v>11a</v>
      </c>
      <c r="H366" s="28">
        <f t="shared" si="4"/>
        <v>2.9202909973235977E-2</v>
      </c>
      <c r="J366" s="28"/>
      <c r="K366" s="43" t="str">
        <f t="shared" ref="K366:L366" si="5">MI69</f>
        <v>21a</v>
      </c>
      <c r="L366" s="28">
        <f t="shared" si="5"/>
        <v>4.3109817408835391E-2</v>
      </c>
      <c r="O366" s="43" t="str">
        <f t="shared" ref="O366:P366" si="6">MI88</f>
        <v>31a</v>
      </c>
      <c r="P366" s="28">
        <f t="shared" si="6"/>
        <v>5.179646983374122E-2</v>
      </c>
      <c r="R366" s="43" t="str">
        <f t="shared" ref="R366:S366" si="7">MI107</f>
        <v>41a</v>
      </c>
      <c r="S366" s="28">
        <f t="shared" si="7"/>
        <v>5.9916541554366036E-2</v>
      </c>
      <c r="AM366" s="27"/>
      <c r="AN366" s="27"/>
      <c r="AS366" s="27"/>
      <c r="AT366" s="27"/>
      <c r="AY366" s="27"/>
      <c r="AZ366" s="27"/>
      <c r="MJ366" s="1"/>
    </row>
    <row r="367" spans="1:348" x14ac:dyDescent="0.25">
      <c r="G367" s="43">
        <f t="shared" ref="G367:H367" si="8">MI51</f>
        <v>12</v>
      </c>
      <c r="H367" s="28">
        <f t="shared" si="8"/>
        <v>5.2292875783987162E-2</v>
      </c>
      <c r="J367" s="28"/>
      <c r="K367" s="43">
        <f t="shared" ref="K367:L367" si="9">MI70</f>
        <v>22</v>
      </c>
      <c r="L367" s="28">
        <f t="shared" si="9"/>
        <v>7.8987163152192424E-2</v>
      </c>
      <c r="O367" s="43">
        <f t="shared" ref="O367:P367" si="10">MI89</f>
        <v>32</v>
      </c>
      <c r="P367" s="28">
        <f t="shared" si="10"/>
        <v>9.5843393079069361E-2</v>
      </c>
      <c r="R367" s="43">
        <f t="shared" ref="R367:S367" si="11">MI108</f>
        <v>42</v>
      </c>
      <c r="S367" s="28">
        <f t="shared" si="11"/>
        <v>0.11273555853052482</v>
      </c>
      <c r="AM367" s="27"/>
      <c r="AN367" s="27"/>
      <c r="AS367" s="27"/>
      <c r="AT367" s="27"/>
      <c r="AY367" s="27"/>
      <c r="AZ367" s="27"/>
      <c r="MJ367" s="1"/>
    </row>
    <row r="368" spans="1:348" x14ac:dyDescent="0.25">
      <c r="G368" s="43" t="str">
        <f t="shared" ref="G368:H368" si="12">MI52</f>
        <v>12a</v>
      </c>
      <c r="H368" s="28">
        <f t="shared" si="12"/>
        <v>7.0414629196491843E-2</v>
      </c>
      <c r="J368" s="28"/>
      <c r="K368" s="43" t="str">
        <f t="shared" ref="K368:L368" si="13">MI71</f>
        <v>22a</v>
      </c>
      <c r="L368" s="28">
        <f t="shared" si="13"/>
        <v>0.10814512638903029</v>
      </c>
      <c r="O368" s="43" t="str">
        <f t="shared" ref="O368:P368" si="14">MI90</f>
        <v>32a</v>
      </c>
      <c r="P368" s="28">
        <f t="shared" si="14"/>
        <v>0.13207382348833299</v>
      </c>
      <c r="R368" s="43" t="str">
        <f t="shared" ref="R368:S368" si="15">MI109</f>
        <v>42a</v>
      </c>
      <c r="S368" s="28">
        <f t="shared" si="15"/>
        <v>0.15930644015983891</v>
      </c>
      <c r="AM368" s="27"/>
      <c r="AN368" s="27"/>
      <c r="AS368" s="27"/>
      <c r="AT368" s="27"/>
      <c r="AY368" s="27"/>
      <c r="AZ368" s="27"/>
      <c r="MJ368" s="1"/>
    </row>
    <row r="369" spans="7:348" x14ac:dyDescent="0.25">
      <c r="G369" s="43">
        <f t="shared" ref="G369:H369" si="16">MI53</f>
        <v>13</v>
      </c>
      <c r="H369" s="28">
        <f t="shared" si="16"/>
        <v>8.4355452831658073E-2</v>
      </c>
      <c r="J369" s="28"/>
      <c r="K369" s="43">
        <f t="shared" ref="K369:L369" si="17">MI72</f>
        <v>23</v>
      </c>
      <c r="L369" s="28">
        <f t="shared" si="17"/>
        <v>0.13102412296956095</v>
      </c>
      <c r="O369" s="43">
        <f t="shared" ref="O369:P369" si="18">MI91</f>
        <v>33</v>
      </c>
      <c r="P369" s="28">
        <f t="shared" si="18"/>
        <v>0.16012465172290752</v>
      </c>
      <c r="R369" s="43">
        <f t="shared" ref="R369:S369" si="19">MI110</f>
        <v>43</v>
      </c>
      <c r="S369" s="28">
        <f t="shared" si="19"/>
        <v>0.20079696572377381</v>
      </c>
      <c r="V369" s="34" t="s">
        <v>431</v>
      </c>
      <c r="W369" s="34"/>
      <c r="X369" s="44">
        <f>H361/3*(0+4*H374+2*L374+4*P374+S374)</f>
        <v>3.8737438209002995E-2</v>
      </c>
      <c r="AM369" s="27"/>
      <c r="AN369" s="27"/>
      <c r="AS369" s="27"/>
      <c r="AT369" s="27"/>
      <c r="AY369" s="27"/>
      <c r="AZ369" s="27"/>
      <c r="MJ369" s="1"/>
    </row>
    <row r="370" spans="7:348" x14ac:dyDescent="0.25">
      <c r="G370" s="43" t="str">
        <f t="shared" ref="G370:H370" si="20">MI54</f>
        <v>13a</v>
      </c>
      <c r="H370" s="28">
        <f t="shared" si="20"/>
        <v>9.4671196766130422E-2</v>
      </c>
      <c r="J370" s="28"/>
      <c r="K370" s="43" t="str">
        <f t="shared" ref="K370:L370" si="21">MI73</f>
        <v>23a</v>
      </c>
      <c r="L370" s="28">
        <f t="shared" si="21"/>
        <v>0.1480426352594871</v>
      </c>
      <c r="O370" s="43" t="str">
        <f t="shared" ref="O370:P370" si="22">MI92</f>
        <v>33a</v>
      </c>
      <c r="P370" s="28">
        <f t="shared" si="22"/>
        <v>0.17907722604109083</v>
      </c>
      <c r="R370" s="43" t="str">
        <f t="shared" ref="R370:S370" si="23">MI111</f>
        <v>43a</v>
      </c>
      <c r="S370" s="28">
        <f t="shared" si="23"/>
        <v>0.20079696572377376</v>
      </c>
      <c r="AM370" s="27"/>
      <c r="AN370" s="27"/>
      <c r="AS370" s="27"/>
      <c r="AT370" s="27"/>
      <c r="AY370" s="27"/>
      <c r="AZ370" s="27"/>
      <c r="MJ370" s="1"/>
    </row>
    <row r="371" spans="7:348" x14ac:dyDescent="0.25">
      <c r="G371" s="43">
        <f t="shared" ref="G371:H371" si="24">MI55</f>
        <v>14</v>
      </c>
      <c r="H371" s="28">
        <f t="shared" si="24"/>
        <v>0.10176330273091087</v>
      </c>
      <c r="J371" s="28"/>
      <c r="K371" s="43">
        <f t="shared" ref="K371:L371" si="25">MI74</f>
        <v>24</v>
      </c>
      <c r="L371" s="28">
        <f t="shared" si="25"/>
        <v>0.15973051951738562</v>
      </c>
      <c r="O371" s="43">
        <f t="shared" ref="O371:P371" si="26">MI93</f>
        <v>34</v>
      </c>
      <c r="P371" s="28">
        <f t="shared" si="26"/>
        <v>0.19125228381470982</v>
      </c>
      <c r="R371" s="43">
        <f t="shared" ref="R371:S371" si="27">MI112</f>
        <v>44</v>
      </c>
      <c r="S371" s="28">
        <f t="shared" si="27"/>
        <v>0.20079696572377367</v>
      </c>
      <c r="AM371" s="27"/>
      <c r="AN371" s="27"/>
      <c r="AS371" s="27"/>
      <c r="AT371" s="27"/>
      <c r="AY371" s="27"/>
      <c r="AZ371" s="27"/>
      <c r="MJ371" s="1"/>
    </row>
    <row r="372" spans="7:348" x14ac:dyDescent="0.25">
      <c r="G372" s="43" t="str">
        <f t="shared" ref="G372:H372" si="28">MI56</f>
        <v>14a</v>
      </c>
      <c r="H372" s="28">
        <f t="shared" si="28"/>
        <v>0.10590914046729558</v>
      </c>
      <c r="J372" s="28"/>
      <c r="K372" s="43" t="str">
        <f t="shared" ref="K372:L372" si="29">MI75</f>
        <v>24a</v>
      </c>
      <c r="L372" s="28">
        <f t="shared" si="29"/>
        <v>0.16654428738519006</v>
      </c>
      <c r="O372" s="43" t="str">
        <f t="shared" ref="O372:P372" si="30">MI94</f>
        <v>34a</v>
      </c>
      <c r="P372" s="28">
        <f t="shared" si="30"/>
        <v>0.19805673963146886</v>
      </c>
      <c r="R372" s="43" t="str">
        <f t="shared" ref="R372:S372" si="31">MI113</f>
        <v>44a</v>
      </c>
      <c r="S372" s="28">
        <f t="shared" si="31"/>
        <v>0.2007969657237737</v>
      </c>
      <c r="AM372" s="27"/>
      <c r="AN372" s="27"/>
      <c r="AS372" s="27"/>
      <c r="AT372" s="27"/>
      <c r="AY372" s="27"/>
      <c r="AZ372" s="27"/>
      <c r="MJ372" s="1"/>
    </row>
    <row r="373" spans="7:348" x14ac:dyDescent="0.25">
      <c r="G373" s="43">
        <f t="shared" ref="G373:H373" si="32">MI57</f>
        <v>15</v>
      </c>
      <c r="H373" s="28">
        <f t="shared" si="32"/>
        <v>0.10727292193139132</v>
      </c>
      <c r="J373" s="28"/>
      <c r="K373" s="43">
        <f t="shared" ref="K373:L373" si="33">MI76</f>
        <v>25</v>
      </c>
      <c r="L373" s="28">
        <f t="shared" si="33"/>
        <v>0.16878141021650742</v>
      </c>
      <c r="O373" s="43">
        <f t="shared" ref="O373:P373" si="34">MI95</f>
        <v>35</v>
      </c>
      <c r="P373" s="28">
        <f t="shared" si="34"/>
        <v>0.20024560946533604</v>
      </c>
      <c r="R373" s="43">
        <f t="shared" ref="R373:S373" si="35">MI114</f>
        <v>45</v>
      </c>
      <c r="S373" s="28">
        <f t="shared" si="35"/>
        <v>0.20079696572377367</v>
      </c>
      <c r="AM373" s="27"/>
      <c r="AN373" s="27"/>
      <c r="AS373" s="27"/>
      <c r="AT373" s="27"/>
      <c r="AY373" s="27"/>
      <c r="AZ373" s="27"/>
      <c r="MJ373" s="1"/>
    </row>
    <row r="374" spans="7:348" x14ac:dyDescent="0.25">
      <c r="G374" s="1" t="s">
        <v>430</v>
      </c>
      <c r="H374" s="8">
        <f>$H$360/3*(H365+4*H366+2*H367+4*H368+2*H369+4*H370+2*H371+4*H372+H373)</f>
        <v>3.7185160213273311E-2</v>
      </c>
      <c r="J374" s="8"/>
      <c r="L374" s="8">
        <f>$H$360/3*(L365+4*L366+2*L367+4*L368+2*L369+4*L370+2*L371+4*L372+L373)</f>
        <v>5.7742343484686598E-2</v>
      </c>
      <c r="P374" s="8">
        <f>$H$360/3*(P365+4*P366+2*P367+4*P368+2*P369+4*P370+2*P371+4*P372+P373)</f>
        <v>6.9556318805775938E-2</v>
      </c>
      <c r="S374" s="44">
        <f>$H$360/3*(S365+4*S366+2*S367+4*S368+2*S369+4*S370+2*S371+4*S372+S373)</f>
        <v>7.7348408298477653E-2</v>
      </c>
      <c r="AM374" s="27"/>
      <c r="AN374" s="27"/>
      <c r="AS374" s="27"/>
      <c r="AT374" s="27"/>
      <c r="AY374" s="27"/>
      <c r="AZ374" s="27"/>
      <c r="MJ374" s="1"/>
    </row>
    <row r="375" spans="7:348" x14ac:dyDescent="0.25">
      <c r="AM375" s="27"/>
      <c r="AN375" s="27"/>
      <c r="AS375" s="27"/>
      <c r="AT375" s="27"/>
      <c r="AY375" s="27"/>
      <c r="AZ375" s="27"/>
      <c r="MJ375" s="1"/>
    </row>
    <row r="376" spans="7:348" x14ac:dyDescent="0.25">
      <c r="AM376" s="27"/>
      <c r="AN376" s="27"/>
      <c r="AS376" s="27"/>
      <c r="AT376" s="27"/>
      <c r="AY376" s="27"/>
      <c r="AZ376" s="27"/>
      <c r="MJ376" s="1"/>
    </row>
    <row r="377" spans="7:348" x14ac:dyDescent="0.25">
      <c r="G377" s="43">
        <f>MI106</f>
        <v>41</v>
      </c>
      <c r="H377" s="28">
        <f>MJ106</f>
        <v>-5.7835999735763249E-18</v>
      </c>
      <c r="I377" s="28"/>
      <c r="J377" s="28"/>
      <c r="K377" s="43">
        <f>MI125</f>
        <v>51</v>
      </c>
      <c r="L377" s="28">
        <f>MJ125</f>
        <v>1.5886716067656667E-18</v>
      </c>
      <c r="O377" s="43">
        <f t="shared" ref="O377:P381" si="36">MI146</f>
        <v>61</v>
      </c>
      <c r="P377" s="28">
        <f t="shared" si="36"/>
        <v>-5.3798048470865476E-19</v>
      </c>
      <c r="R377" s="43">
        <f>MI160</f>
        <v>71</v>
      </c>
      <c r="S377" s="28">
        <f>MJ160</f>
        <v>-7.7941492659484766E-18</v>
      </c>
      <c r="AM377" s="27"/>
      <c r="AN377" s="27"/>
      <c r="AS377" s="27"/>
      <c r="AT377" s="27"/>
      <c r="AY377" s="27"/>
      <c r="AZ377" s="27"/>
      <c r="MJ377" s="1"/>
    </row>
    <row r="378" spans="7:348" x14ac:dyDescent="0.25">
      <c r="G378" s="43" t="str">
        <f t="shared" ref="G378:H378" si="37">MI107</f>
        <v>41a</v>
      </c>
      <c r="H378" s="28">
        <f t="shared" si="37"/>
        <v>5.9916541554366036E-2</v>
      </c>
      <c r="I378" s="28"/>
      <c r="J378" s="28"/>
      <c r="K378" s="43" t="str">
        <f t="shared" ref="K378:L378" si="38">MI126</f>
        <v>51a</v>
      </c>
      <c r="L378" s="28">
        <f t="shared" si="38"/>
        <v>6.160183447885631E-2</v>
      </c>
      <c r="O378" s="43" t="str">
        <f t="shared" si="36"/>
        <v>61a</v>
      </c>
      <c r="P378" s="28">
        <f t="shared" si="36"/>
        <v>6.1871669090516918E-2</v>
      </c>
      <c r="R378" s="43" t="str">
        <f t="shared" ref="R378:S378" si="39">MI161</f>
        <v>71a</v>
      </c>
      <c r="S378" s="28">
        <f t="shared" si="39"/>
        <v>6.1911263249084844E-2</v>
      </c>
      <c r="AM378" s="27"/>
      <c r="AN378" s="27"/>
      <c r="AS378" s="27"/>
      <c r="AT378" s="27"/>
      <c r="AY378" s="27"/>
      <c r="AZ378" s="27"/>
      <c r="MJ378" s="1"/>
    </row>
    <row r="379" spans="7:348" x14ac:dyDescent="0.25">
      <c r="G379" s="43">
        <f t="shared" ref="G379:H379" si="40">MI108</f>
        <v>42</v>
      </c>
      <c r="H379" s="28">
        <f t="shared" si="40"/>
        <v>0.11273555853052482</v>
      </c>
      <c r="I379" s="28"/>
      <c r="J379" s="28"/>
      <c r="K379" s="43">
        <f t="shared" ref="K379:L379" si="41">MI127</f>
        <v>52</v>
      </c>
      <c r="L379" s="28">
        <f t="shared" si="41"/>
        <v>0.11554844210358259</v>
      </c>
      <c r="O379" s="43">
        <f t="shared" si="36"/>
        <v>62</v>
      </c>
      <c r="P379" s="28">
        <f t="shared" si="36"/>
        <v>0.11595642045359963</v>
      </c>
      <c r="R379" s="43">
        <f t="shared" ref="R379:S379" si="42">MI162</f>
        <v>72</v>
      </c>
      <c r="S379" s="28">
        <f t="shared" si="42"/>
        <v>0.11601388505176777</v>
      </c>
      <c r="AM379" s="27"/>
      <c r="AN379" s="27"/>
      <c r="AS379" s="27"/>
      <c r="AT379" s="27"/>
      <c r="AY379" s="27"/>
      <c r="AZ379" s="27"/>
      <c r="MJ379" s="1"/>
    </row>
    <row r="380" spans="7:348" x14ac:dyDescent="0.25">
      <c r="G380" s="43" t="str">
        <f t="shared" ref="G380:H380" si="43">MI109</f>
        <v>42a</v>
      </c>
      <c r="H380" s="28">
        <f t="shared" si="43"/>
        <v>0.15930644015983891</v>
      </c>
      <c r="I380" s="28"/>
      <c r="J380" s="28"/>
      <c r="K380" s="43" t="str">
        <f t="shared" ref="K380:L380" si="44">MI128</f>
        <v>52a</v>
      </c>
      <c r="L380" s="28">
        <f t="shared" si="44"/>
        <v>0.16194976141975775</v>
      </c>
      <c r="O380" s="43" t="str">
        <f t="shared" si="36"/>
        <v>62a</v>
      </c>
      <c r="P380" s="28">
        <f t="shared" si="36"/>
        <v>0.16226761778910997</v>
      </c>
      <c r="R380" s="43" t="str">
        <f t="shared" ref="R380:S380" si="45">MI163</f>
        <v>72a</v>
      </c>
      <c r="S380" s="28">
        <f t="shared" si="45"/>
        <v>0.16230961876608249</v>
      </c>
      <c r="AM380" s="27"/>
      <c r="AN380" s="27"/>
      <c r="AS380" s="27"/>
      <c r="AT380" s="27"/>
      <c r="AY380" s="27"/>
      <c r="AZ380" s="27"/>
      <c r="MJ380" s="1"/>
    </row>
    <row r="381" spans="7:348" x14ac:dyDescent="0.25">
      <c r="G381" s="43">
        <f t="shared" ref="G381:H381" si="46">MI110</f>
        <v>43</v>
      </c>
      <c r="H381" s="28">
        <f t="shared" si="46"/>
        <v>0.20079696572377381</v>
      </c>
      <c r="I381" s="28"/>
      <c r="J381" s="28"/>
      <c r="K381" s="43">
        <f t="shared" ref="K381:L381" si="47">MI129</f>
        <v>53</v>
      </c>
      <c r="L381" s="28">
        <f t="shared" si="47"/>
        <v>0.20079696572377354</v>
      </c>
      <c r="O381" s="43">
        <f t="shared" si="36"/>
        <v>63</v>
      </c>
      <c r="P381" s="28">
        <f t="shared" si="36"/>
        <v>0.20079696572377367</v>
      </c>
      <c r="R381" s="43">
        <f t="shared" ref="R381:S381" si="48">MI164</f>
        <v>73</v>
      </c>
      <c r="S381" s="28">
        <f t="shared" si="48"/>
        <v>0.2007969657237737</v>
      </c>
      <c r="AM381" s="27"/>
      <c r="AN381" s="27"/>
      <c r="AS381" s="27"/>
      <c r="AT381" s="27"/>
      <c r="AY381" s="27"/>
      <c r="AZ381" s="27"/>
      <c r="MJ381" s="1"/>
    </row>
    <row r="382" spans="7:348" x14ac:dyDescent="0.25">
      <c r="G382" s="1" t="s">
        <v>430</v>
      </c>
      <c r="H382" s="8">
        <f>$H$360/3*(H377+4*H378+2*H379+4*H380+H381)</f>
        <v>2.7149166867534231E-2</v>
      </c>
      <c r="J382" s="28"/>
      <c r="L382" s="8">
        <f>$H$360/3*(L377+4*L378+2*L379+4*L380+L381)</f>
        <v>2.762708819844573E-2</v>
      </c>
      <c r="P382" s="8">
        <f>$H$360/3*(P377+4*P378+2*P379+4*P380+P381)</f>
        <v>2.769306154478084E-2</v>
      </c>
      <c r="S382" s="29">
        <f>$H$360/3*(S377+4*S378+2*S379+4*S380+S381)</f>
        <v>2.7702255497666223E-2</v>
      </c>
      <c r="V382" s="34" t="s">
        <v>440</v>
      </c>
      <c r="W382" s="34"/>
      <c r="X382" s="44">
        <f>H361/3*(H382+4*L382+2*P382+4*S382+H390)</f>
        <v>2.0722251929843918E-2</v>
      </c>
      <c r="AM382" s="27"/>
      <c r="AN382" s="27"/>
      <c r="AS382" s="27"/>
      <c r="AT382" s="27"/>
      <c r="AY382" s="27"/>
      <c r="AZ382" s="27"/>
      <c r="MJ382" s="1"/>
    </row>
    <row r="383" spans="7:348" x14ac:dyDescent="0.25">
      <c r="G383" s="43"/>
      <c r="H383" s="43"/>
      <c r="I383" s="28"/>
      <c r="J383" s="28"/>
      <c r="AM383" s="27"/>
      <c r="AN383" s="27"/>
      <c r="AS383" s="27"/>
      <c r="AT383" s="27"/>
      <c r="AY383" s="27"/>
      <c r="AZ383" s="27"/>
      <c r="MJ383" s="1"/>
    </row>
    <row r="384" spans="7:348" x14ac:dyDescent="0.25">
      <c r="G384" s="43"/>
      <c r="H384" s="43"/>
      <c r="I384" s="28"/>
      <c r="J384" s="28"/>
      <c r="AM384" s="27"/>
      <c r="AN384" s="27"/>
      <c r="AS384" s="27"/>
      <c r="AT384" s="27"/>
      <c r="AY384" s="27"/>
      <c r="AZ384" s="27"/>
      <c r="MJ384" s="1"/>
    </row>
    <row r="385" spans="7:348" x14ac:dyDescent="0.25">
      <c r="G385" s="43">
        <f>MI174</f>
        <v>81</v>
      </c>
      <c r="H385" s="28">
        <f>MJ174</f>
        <v>2.1698337307147412E-18</v>
      </c>
      <c r="I385" s="28"/>
      <c r="J385" s="28"/>
      <c r="AM385" s="27"/>
      <c r="AN385" s="27"/>
      <c r="AS385" s="27"/>
      <c r="AT385" s="27"/>
      <c r="AY385" s="27"/>
      <c r="AZ385" s="27"/>
      <c r="MJ385" s="1"/>
    </row>
    <row r="386" spans="7:348" x14ac:dyDescent="0.25">
      <c r="G386" s="43" t="str">
        <f t="shared" ref="G386:H386" si="49">MI175</f>
        <v>81a</v>
      </c>
      <c r="H386" s="28">
        <f t="shared" si="49"/>
        <v>6.1916130425270756E-2</v>
      </c>
      <c r="I386" s="28"/>
      <c r="J386" s="28"/>
      <c r="V386" s="34" t="s">
        <v>432</v>
      </c>
      <c r="W386" s="34"/>
      <c r="X386" s="44">
        <f>4*(X369+X382)</f>
        <v>0.23783876055538766</v>
      </c>
      <c r="AM386" s="27"/>
      <c r="AN386" s="27"/>
      <c r="AS386" s="27"/>
      <c r="AT386" s="27"/>
      <c r="AY386" s="27"/>
      <c r="AZ386" s="27"/>
      <c r="MJ386" s="1"/>
    </row>
    <row r="387" spans="7:348" x14ac:dyDescent="0.25">
      <c r="G387" s="43">
        <f t="shared" ref="G387:H387" si="50">MI176</f>
        <v>82</v>
      </c>
      <c r="H387" s="28">
        <f t="shared" si="50"/>
        <v>0.11602084244524952</v>
      </c>
      <c r="I387" s="28"/>
      <c r="J387" s="28"/>
      <c r="AM387" s="27"/>
      <c r="AN387" s="27"/>
      <c r="AS387" s="27"/>
      <c r="AT387" s="27"/>
      <c r="AY387" s="27"/>
      <c r="AZ387" s="27"/>
      <c r="MJ387" s="1"/>
    </row>
    <row r="388" spans="7:348" x14ac:dyDescent="0.25">
      <c r="G388" s="43" t="str">
        <f t="shared" ref="G388:H388" si="51">MI177</f>
        <v>82a</v>
      </c>
      <c r="H388" s="28">
        <f t="shared" si="51"/>
        <v>0.16231460055266869</v>
      </c>
      <c r="I388" s="28"/>
      <c r="J388" s="28"/>
      <c r="AM388" s="27"/>
      <c r="AN388" s="27"/>
      <c r="AS388" s="27"/>
      <c r="AT388" s="27"/>
      <c r="AY388" s="27"/>
      <c r="AZ388" s="27"/>
      <c r="MJ388" s="1"/>
    </row>
    <row r="389" spans="7:348" x14ac:dyDescent="0.25">
      <c r="G389" s="43">
        <f t="shared" ref="G389:H389" si="52">MI178</f>
        <v>83</v>
      </c>
      <c r="H389" s="28">
        <f t="shared" si="52"/>
        <v>0.2007969657237737</v>
      </c>
      <c r="I389" s="28"/>
      <c r="J389" s="28"/>
      <c r="AM389" s="27"/>
      <c r="AN389" s="27"/>
      <c r="AS389" s="27"/>
      <c r="AT389" s="27"/>
      <c r="AY389" s="27"/>
      <c r="AZ389" s="27"/>
      <c r="MJ389" s="1"/>
    </row>
    <row r="390" spans="7:348" x14ac:dyDescent="0.25">
      <c r="H390" s="8">
        <f>$H$360/3*(H385+4*H386+2*H387+4*H388+H389)</f>
        <v>2.7703366135958973E-2</v>
      </c>
      <c r="I390" s="28"/>
      <c r="J390" s="28"/>
      <c r="AM390" s="27"/>
      <c r="AN390" s="27"/>
      <c r="AS390" s="27"/>
      <c r="AT390" s="27"/>
      <c r="AY390" s="27"/>
      <c r="AZ390" s="27"/>
      <c r="MJ390" s="1"/>
    </row>
    <row r="391" spans="7:348" x14ac:dyDescent="0.25">
      <c r="AM391" s="27"/>
      <c r="AN391" s="27"/>
      <c r="AS391" s="27"/>
      <c r="AT391" s="27"/>
      <c r="AY391" s="27"/>
      <c r="AZ391" s="27"/>
      <c r="MJ391" s="1"/>
    </row>
    <row r="392" spans="7:348" x14ac:dyDescent="0.25">
      <c r="AM392" s="27"/>
      <c r="AN392" s="27"/>
      <c r="AS392" s="27"/>
      <c r="AT392" s="27"/>
      <c r="AY392" s="27"/>
      <c r="AZ392" s="27"/>
      <c r="MJ392" s="1"/>
    </row>
    <row r="393" spans="7:348" x14ac:dyDescent="0.25">
      <c r="AM393" s="27"/>
      <c r="AN393" s="27"/>
      <c r="AS393" s="27"/>
      <c r="AT393" s="27"/>
      <c r="AY393" s="27"/>
      <c r="AZ393" s="27"/>
      <c r="MJ393" s="1"/>
    </row>
    <row r="394" spans="7:348" x14ac:dyDescent="0.25">
      <c r="AM394" s="27"/>
      <c r="AN394" s="27"/>
      <c r="AS394" s="27"/>
      <c r="AT394" s="27"/>
      <c r="AY394" s="27"/>
      <c r="AZ394" s="27"/>
      <c r="MJ394" s="1"/>
    </row>
    <row r="397" spans="7:348" x14ac:dyDescent="0.25">
      <c r="AS397" s="16"/>
      <c r="AT397" s="16"/>
      <c r="AU397" s="20"/>
      <c r="AV397" s="20"/>
      <c r="AW397" s="17"/>
      <c r="AX397" s="17"/>
      <c r="MJ397" s="1"/>
    </row>
    <row r="398" spans="7:348" x14ac:dyDescent="0.25">
      <c r="AS398" s="16"/>
      <c r="AT398" s="16"/>
      <c r="AU398" s="20"/>
      <c r="AV398" s="20"/>
      <c r="AW398" s="17"/>
      <c r="AX398" s="17"/>
      <c r="MJ398" s="1"/>
    </row>
    <row r="399" spans="7:348" x14ac:dyDescent="0.25">
      <c r="AM399" s="34"/>
      <c r="AN399" s="34"/>
      <c r="MJ399" s="1"/>
    </row>
    <row r="400" spans="7:348" x14ac:dyDescent="0.25">
      <c r="AM400" s="34"/>
      <c r="AN400" s="34"/>
      <c r="MJ400" s="1"/>
    </row>
    <row r="401" spans="39:348" x14ac:dyDescent="0.25">
      <c r="AM401" s="34"/>
      <c r="AN401" s="34"/>
      <c r="MJ401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6081" r:id="rId4">
          <objectPr defaultSize="0" autoPict="0" r:id="rId5">
            <anchor moveWithCells="1" sizeWithCells="1">
              <from>
                <xdr:col>19</xdr:col>
                <xdr:colOff>9525</xdr:colOff>
                <xdr:row>1</xdr:row>
                <xdr:rowOff>152400</xdr:rowOff>
              </from>
              <to>
                <xdr:col>30</xdr:col>
                <xdr:colOff>238125</xdr:colOff>
                <xdr:row>9</xdr:row>
                <xdr:rowOff>142875</xdr:rowOff>
              </to>
            </anchor>
          </objectPr>
        </oleObject>
      </mc:Choice>
      <mc:Fallback>
        <oleObject progId="Equation.DSMT4" shapeId="46081" r:id="rId4"/>
      </mc:Fallback>
    </mc:AlternateContent>
    <mc:AlternateContent xmlns:mc="http://schemas.openxmlformats.org/markup-compatibility/2006">
      <mc:Choice Requires="x14">
        <oleObject progId="Equation.DSMT4" shapeId="46082" r:id="rId6">
          <objectPr defaultSize="0" autoPict="0" r:id="rId7">
            <anchor moveWithCells="1" sizeWithCells="1">
              <from>
                <xdr:col>31</xdr:col>
                <xdr:colOff>180975</xdr:colOff>
                <xdr:row>1</xdr:row>
                <xdr:rowOff>38100</xdr:rowOff>
              </from>
              <to>
                <xdr:col>39</xdr:col>
                <xdr:colOff>95250</xdr:colOff>
                <xdr:row>9</xdr:row>
                <xdr:rowOff>47625</xdr:rowOff>
              </to>
            </anchor>
          </objectPr>
        </oleObject>
      </mc:Choice>
      <mc:Fallback>
        <oleObject progId="Equation.DSMT4" shapeId="46082" r:id="rId6"/>
      </mc:Fallback>
    </mc:AlternateContent>
    <mc:AlternateContent xmlns:mc="http://schemas.openxmlformats.org/markup-compatibility/2006">
      <mc:Choice Requires="x14">
        <oleObject progId="Equation.DSMT4" shapeId="46083" r:id="rId8">
          <objectPr defaultSize="0" autoPict="0" r:id="rId9">
            <anchor moveWithCells="1" sizeWithCells="1">
              <from>
                <xdr:col>40</xdr:col>
                <xdr:colOff>19050</xdr:colOff>
                <xdr:row>0</xdr:row>
                <xdr:rowOff>114300</xdr:rowOff>
              </from>
              <to>
                <xdr:col>46</xdr:col>
                <xdr:colOff>57150</xdr:colOff>
                <xdr:row>9</xdr:row>
                <xdr:rowOff>47625</xdr:rowOff>
              </to>
            </anchor>
          </objectPr>
        </oleObject>
      </mc:Choice>
      <mc:Fallback>
        <oleObject progId="Equation.DSMT4" shapeId="46083" r:id="rId8"/>
      </mc:Fallback>
    </mc:AlternateContent>
    <mc:AlternateContent xmlns:mc="http://schemas.openxmlformats.org/markup-compatibility/2006">
      <mc:Choice Requires="x14">
        <oleObject progId="Equation.DSMT4" shapeId="46085" r:id="rId10">
          <objectPr defaultSize="0" autoPict="0" r:id="rId11">
            <anchor moveWithCells="1" sizeWithCells="1">
              <from>
                <xdr:col>14</xdr:col>
                <xdr:colOff>238125</xdr:colOff>
                <xdr:row>358</xdr:row>
                <xdr:rowOff>66675</xdr:rowOff>
              </from>
              <to>
                <xdr:col>22</xdr:col>
                <xdr:colOff>0</xdr:colOff>
                <xdr:row>361</xdr:row>
                <xdr:rowOff>57150</xdr:rowOff>
              </to>
            </anchor>
          </objectPr>
        </oleObject>
      </mc:Choice>
      <mc:Fallback>
        <oleObject progId="Equation.DSMT4" shapeId="46085" r:id="rId10"/>
      </mc:Fallback>
    </mc:AlternateContent>
    <mc:AlternateContent xmlns:mc="http://schemas.openxmlformats.org/markup-compatibility/2006">
      <mc:Choice Requires="x14">
        <oleObject progId="Equation.DSMT4" shapeId="46086" r:id="rId12">
          <objectPr defaultSize="0" autoPict="0" r:id="rId11">
            <anchor moveWithCells="1" sizeWithCells="1">
              <from>
                <xdr:col>13</xdr:col>
                <xdr:colOff>266700</xdr:colOff>
                <xdr:row>8</xdr:row>
                <xdr:rowOff>38100</xdr:rowOff>
              </from>
              <to>
                <xdr:col>17</xdr:col>
                <xdr:colOff>428625</xdr:colOff>
                <xdr:row>11</xdr:row>
                <xdr:rowOff>19050</xdr:rowOff>
              </to>
            </anchor>
          </objectPr>
        </oleObject>
      </mc:Choice>
      <mc:Fallback>
        <oleObject progId="Equation.DSMT4" shapeId="46086" r:id="rId12"/>
      </mc:Fallback>
    </mc:AlternateContent>
    <mc:AlternateContent xmlns:mc="http://schemas.openxmlformats.org/markup-compatibility/2006">
      <mc:Choice Requires="x14">
        <oleObject progId="Equation.DSMT4" shapeId="46087" r:id="rId13">
          <objectPr defaultSize="0" autoPict="0" r:id="rId14">
            <anchor moveWithCells="1" sizeWithCells="1">
              <from>
                <xdr:col>333</xdr:col>
                <xdr:colOff>457200</xdr:colOff>
                <xdr:row>356</xdr:row>
                <xdr:rowOff>123825</xdr:rowOff>
              </from>
              <to>
                <xdr:col>342</xdr:col>
                <xdr:colOff>466725</xdr:colOff>
                <xdr:row>360</xdr:row>
                <xdr:rowOff>57150</xdr:rowOff>
              </to>
            </anchor>
          </objectPr>
        </oleObject>
      </mc:Choice>
      <mc:Fallback>
        <oleObject progId="Equation.DSMT4" shapeId="46087" r:id="rId1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N272"/>
  <sheetViews>
    <sheetView tabSelected="1" zoomScale="95" zoomScaleNormal="95" workbookViewId="0">
      <selection activeCell="W8" sqref="W8"/>
    </sheetView>
  </sheetViews>
  <sheetFormatPr baseColWidth="10" defaultRowHeight="15" x14ac:dyDescent="0.25"/>
  <cols>
    <col min="1" max="1" width="14.7109375" style="1" customWidth="1"/>
    <col min="2" max="4" width="5.7109375" style="1" customWidth="1"/>
    <col min="5" max="5" width="7" style="1" customWidth="1"/>
    <col min="6" max="6" width="7.85546875" style="1" customWidth="1"/>
    <col min="7" max="7" width="7" style="1" customWidth="1"/>
    <col min="8" max="8" width="8" style="1" customWidth="1"/>
    <col min="9" max="9" width="8.42578125" style="1" customWidth="1"/>
    <col min="10" max="11" width="7" style="1" customWidth="1"/>
    <col min="12" max="12" width="7.7109375" style="1" customWidth="1"/>
    <col min="13" max="14" width="7" style="1" customWidth="1"/>
    <col min="15" max="15" width="8.85546875" style="1" customWidth="1"/>
    <col min="16" max="16" width="7.7109375" style="1" customWidth="1"/>
    <col min="17" max="17" width="8.85546875" style="1" customWidth="1"/>
    <col min="18" max="28" width="8.28515625" style="1" customWidth="1"/>
    <col min="29" max="29" width="7.7109375" style="1" customWidth="1"/>
    <col min="30" max="30" width="8.140625" style="1" customWidth="1"/>
    <col min="31" max="31" width="8.7109375" style="1" customWidth="1"/>
    <col min="32" max="32" width="7.42578125" style="1" customWidth="1"/>
    <col min="33" max="33" width="7.7109375" style="1" customWidth="1"/>
    <col min="34" max="34" width="8.85546875" style="1" customWidth="1"/>
    <col min="35" max="35" width="6.85546875" style="1" customWidth="1"/>
    <col min="36" max="36" width="8.140625" style="1" customWidth="1"/>
    <col min="37" max="37" width="8.42578125" style="1" customWidth="1"/>
    <col min="38" max="38" width="6.85546875" style="1" customWidth="1"/>
    <col min="39" max="39" width="8" style="1" customWidth="1"/>
    <col min="40" max="40" width="9.140625" style="1" customWidth="1"/>
    <col min="41" max="41" width="6.85546875" style="1" customWidth="1"/>
    <col min="42" max="42" width="8.140625" style="1" customWidth="1"/>
    <col min="43" max="43" width="8.7109375" style="1" customWidth="1"/>
    <col min="44" max="59" width="5.7109375" style="1" customWidth="1"/>
    <col min="60" max="60" width="6.5703125" style="1" customWidth="1"/>
    <col min="61" max="61" width="5.7109375" style="1" customWidth="1"/>
    <col min="62" max="62" width="6.28515625" style="1" customWidth="1"/>
    <col min="63" max="73" width="5.7109375" style="1" customWidth="1"/>
    <col min="74" max="74" width="6.7109375" style="1" customWidth="1"/>
    <col min="75" max="75" width="6.28515625" style="1" customWidth="1"/>
    <col min="76" max="76" width="5.7109375" style="1" customWidth="1"/>
    <col min="77" max="77" width="6.28515625" style="1" customWidth="1"/>
    <col min="78" max="91" width="5.7109375" style="1" customWidth="1"/>
    <col min="92" max="217" width="6.42578125" style="1" customWidth="1"/>
    <col min="218" max="221" width="7.5703125" style="1" customWidth="1"/>
    <col min="222" max="222" width="20.28515625" style="25" customWidth="1"/>
    <col min="223" max="223" width="10.5703125" style="1" customWidth="1"/>
    <col min="224" max="225" width="5.7109375" style="1" customWidth="1"/>
    <col min="226" max="16384" width="11.42578125" style="1"/>
  </cols>
  <sheetData>
    <row r="1" spans="1:222" x14ac:dyDescent="0.25">
      <c r="P1" s="12"/>
    </row>
    <row r="2" spans="1:222" ht="18.75" x14ac:dyDescent="0.3">
      <c r="F2" s="21" t="s">
        <v>812</v>
      </c>
      <c r="G2" s="21"/>
      <c r="H2" s="21"/>
      <c r="I2" s="21"/>
      <c r="J2" s="21"/>
      <c r="K2" s="21"/>
      <c r="L2" s="3"/>
      <c r="AD2" s="19"/>
      <c r="AE2" s="10"/>
      <c r="AF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</row>
    <row r="3" spans="1:222" ht="18.75" x14ac:dyDescent="0.3">
      <c r="C3" s="13" t="s">
        <v>330</v>
      </c>
      <c r="F3" s="13"/>
      <c r="G3" s="13"/>
      <c r="H3" s="13"/>
      <c r="I3" s="13"/>
      <c r="J3" s="13"/>
      <c r="K3" s="13"/>
      <c r="M3" s="34"/>
      <c r="N3" s="34"/>
      <c r="O3" s="44"/>
      <c r="P3" s="8"/>
      <c r="AD3" s="23"/>
      <c r="AE3" s="23"/>
      <c r="AF3" s="23"/>
      <c r="AS3" s="23"/>
      <c r="AT3" s="23"/>
      <c r="AU3" s="23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23"/>
      <c r="BI3" s="23"/>
      <c r="BJ3" s="23"/>
      <c r="BK3" s="23"/>
      <c r="BL3" s="23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</row>
    <row r="4" spans="1:222" x14ac:dyDescent="0.25">
      <c r="L4" s="35"/>
      <c r="M4" s="32"/>
      <c r="N4" s="32"/>
      <c r="O4" s="2"/>
      <c r="Q4" s="35"/>
      <c r="R4" s="32"/>
      <c r="S4" s="2"/>
      <c r="V4" s="11"/>
      <c r="W4" s="11"/>
      <c r="AA4" s="11"/>
      <c r="AD4" s="23"/>
      <c r="AE4" s="23"/>
      <c r="AF4" s="23"/>
      <c r="AS4" s="23"/>
      <c r="AT4" s="23"/>
      <c r="AU4" s="23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23"/>
      <c r="BI4" s="23"/>
      <c r="BJ4" s="23"/>
      <c r="BK4" s="23"/>
      <c r="BL4" s="23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</row>
    <row r="5" spans="1:222" x14ac:dyDescent="0.25">
      <c r="G5" s="14" t="s">
        <v>10</v>
      </c>
      <c r="H5" s="15">
        <v>1</v>
      </c>
      <c r="I5" s="1" t="s">
        <v>0</v>
      </c>
      <c r="L5" s="35"/>
      <c r="M5" s="32"/>
      <c r="N5" s="32"/>
      <c r="O5" s="2"/>
      <c r="Q5" s="35"/>
      <c r="R5" s="32"/>
      <c r="S5" s="2"/>
      <c r="AC5" s="23"/>
      <c r="AD5" s="23"/>
      <c r="AE5" s="23"/>
      <c r="AF5" s="23"/>
      <c r="AS5" s="23"/>
      <c r="AT5" s="23"/>
      <c r="AU5" s="23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23"/>
      <c r="BI5" s="23"/>
      <c r="BJ5" s="23"/>
      <c r="BK5" s="23"/>
      <c r="BL5" s="23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</row>
    <row r="6" spans="1:222" x14ac:dyDescent="0.25">
      <c r="G6" s="16" t="s">
        <v>11</v>
      </c>
      <c r="H6" s="20">
        <f>H5/12</f>
        <v>8.3333333333333329E-2</v>
      </c>
      <c r="I6" s="17" t="s">
        <v>0</v>
      </c>
      <c r="J6" s="17"/>
      <c r="K6" s="17"/>
      <c r="L6" s="35"/>
      <c r="M6" s="32"/>
      <c r="N6" s="32"/>
      <c r="O6" s="2"/>
      <c r="Q6" s="35"/>
      <c r="R6" s="32"/>
      <c r="S6" s="2"/>
      <c r="AC6" s="23"/>
      <c r="AD6" s="23"/>
      <c r="AE6" s="23"/>
      <c r="AF6" s="23"/>
      <c r="AS6" s="23"/>
      <c r="AT6" s="23"/>
      <c r="AU6" s="23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23"/>
      <c r="BI6" s="23"/>
      <c r="BJ6" s="23"/>
      <c r="BK6" s="23"/>
      <c r="BL6" s="23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23"/>
      <c r="BY6" s="23"/>
      <c r="BZ6" s="23"/>
      <c r="CA6" s="23"/>
      <c r="CB6" s="23"/>
      <c r="CC6" s="23"/>
      <c r="CD6" s="23"/>
      <c r="CE6" s="23"/>
      <c r="CG6" s="23"/>
      <c r="CH6" s="23"/>
      <c r="CI6" s="23"/>
      <c r="CJ6" s="23"/>
      <c r="CK6" s="23"/>
      <c r="CL6" s="23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</row>
    <row r="7" spans="1:222" x14ac:dyDescent="0.25">
      <c r="G7" s="16" t="s">
        <v>12</v>
      </c>
      <c r="H7" s="20">
        <f>H8*H6</f>
        <v>8.3333333333333329E-2</v>
      </c>
      <c r="I7" s="17" t="s">
        <v>0</v>
      </c>
      <c r="J7" s="17"/>
      <c r="K7" s="17"/>
      <c r="L7" s="35"/>
      <c r="M7" s="32"/>
      <c r="N7" s="32"/>
      <c r="O7" s="2"/>
      <c r="AC7" s="23"/>
      <c r="AD7" s="23"/>
      <c r="AE7" s="23"/>
      <c r="AF7" s="23"/>
      <c r="AS7" s="23"/>
      <c r="AT7" s="23"/>
      <c r="AU7" s="23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3"/>
      <c r="BI7" s="23"/>
      <c r="BJ7" s="23"/>
      <c r="BK7" s="23"/>
      <c r="BL7" s="23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</row>
    <row r="8" spans="1:222" x14ac:dyDescent="0.25">
      <c r="G8" s="16" t="s">
        <v>8</v>
      </c>
      <c r="H8" s="33">
        <v>1</v>
      </c>
      <c r="L8" s="19"/>
      <c r="M8" s="32"/>
      <c r="N8" s="32"/>
      <c r="AC8" s="23"/>
      <c r="AD8" s="23"/>
      <c r="AE8" s="23"/>
      <c r="AF8" s="23"/>
      <c r="AG8" s="10"/>
      <c r="AS8" s="23"/>
      <c r="AT8" s="23"/>
      <c r="AU8" s="23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23"/>
      <c r="BI8" s="23"/>
      <c r="BJ8" s="23"/>
      <c r="BK8" s="23"/>
      <c r="BL8" s="23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</row>
    <row r="9" spans="1:222" x14ac:dyDescent="0.25">
      <c r="G9" s="16"/>
      <c r="H9" s="33"/>
      <c r="L9" s="19"/>
      <c r="M9" s="32"/>
      <c r="N9" s="32"/>
      <c r="AC9" s="23"/>
      <c r="AD9" s="23"/>
      <c r="AE9" s="23"/>
      <c r="AF9" s="23"/>
      <c r="AG9" s="10"/>
      <c r="AS9" s="23"/>
      <c r="AT9" s="23"/>
      <c r="AU9" s="23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23"/>
      <c r="BI9" s="23"/>
      <c r="BJ9" s="23"/>
      <c r="BK9" s="23"/>
      <c r="BL9" s="23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</row>
    <row r="10" spans="1:222" x14ac:dyDescent="0.25">
      <c r="G10" s="16"/>
      <c r="H10" s="11"/>
      <c r="L10" s="35"/>
      <c r="M10" s="46" t="s">
        <v>816</v>
      </c>
      <c r="N10" s="46"/>
      <c r="O10" s="47">
        <v>0.14000000000000001</v>
      </c>
      <c r="P10" s="8" t="s">
        <v>433</v>
      </c>
      <c r="AC10" s="23"/>
      <c r="AD10" s="23"/>
      <c r="AE10" s="23"/>
      <c r="AF10" s="23"/>
      <c r="AG10" s="10"/>
      <c r="AS10" s="23"/>
      <c r="AT10" s="23"/>
      <c r="AU10" s="23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23"/>
      <c r="BI10" s="23"/>
      <c r="BJ10" s="23"/>
      <c r="BK10" s="23"/>
      <c r="BL10" s="23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</row>
    <row r="11" spans="1:222" x14ac:dyDescent="0.25">
      <c r="G11" s="34"/>
      <c r="H11" s="44"/>
      <c r="I11" s="8"/>
      <c r="L11" s="35"/>
      <c r="M11" s="32"/>
      <c r="N11" s="32"/>
      <c r="AC11" s="23"/>
      <c r="AD11" s="23"/>
      <c r="AE11" s="23"/>
      <c r="AF11" s="23"/>
      <c r="AG11" s="10"/>
      <c r="AS11" s="23"/>
      <c r="AT11" s="23"/>
      <c r="AU11" s="23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23"/>
      <c r="BI11" s="23"/>
      <c r="BJ11" s="23"/>
      <c r="BK11" s="23"/>
      <c r="BL11" s="23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</row>
    <row r="12" spans="1:222" x14ac:dyDescent="0.25">
      <c r="O12" s="22"/>
      <c r="P12" s="22"/>
      <c r="Q12" s="24"/>
      <c r="R12" s="22"/>
      <c r="S12" s="2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23"/>
      <c r="AF12" s="23"/>
      <c r="AS12" s="23"/>
      <c r="AT12" s="23"/>
      <c r="AU12" s="23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23"/>
      <c r="BI12" s="23"/>
      <c r="BJ12" s="23"/>
      <c r="BK12" s="23"/>
      <c r="BL12" s="23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</row>
    <row r="13" spans="1:222" s="25" customFormat="1" ht="17.25" x14ac:dyDescent="0.25">
      <c r="B13" s="4" t="s">
        <v>463</v>
      </c>
      <c r="C13" s="4" t="s">
        <v>2</v>
      </c>
      <c r="D13" s="4" t="s">
        <v>3</v>
      </c>
      <c r="E13" s="4" t="s">
        <v>4</v>
      </c>
      <c r="F13" s="4" t="s">
        <v>18</v>
      </c>
      <c r="G13" s="4" t="s">
        <v>19</v>
      </c>
      <c r="H13" s="4" t="s">
        <v>20</v>
      </c>
      <c r="I13" s="4" t="s">
        <v>21</v>
      </c>
      <c r="J13" s="4" t="s">
        <v>293</v>
      </c>
      <c r="K13" s="4" t="s">
        <v>294</v>
      </c>
      <c r="L13" s="4" t="s">
        <v>295</v>
      </c>
      <c r="M13" s="4" t="s">
        <v>296</v>
      </c>
      <c r="N13" s="4" t="s">
        <v>841</v>
      </c>
      <c r="O13" s="4" t="s">
        <v>1</v>
      </c>
      <c r="P13" s="4">
        <v>1</v>
      </c>
      <c r="Q13" s="4">
        <v>2</v>
      </c>
      <c r="R13" s="4">
        <v>3</v>
      </c>
      <c r="S13" s="4">
        <v>4</v>
      </c>
      <c r="T13" s="4">
        <v>5</v>
      </c>
      <c r="U13" s="4">
        <v>6</v>
      </c>
      <c r="V13" s="4">
        <v>7</v>
      </c>
      <c r="W13" s="4">
        <v>8</v>
      </c>
      <c r="X13" s="4">
        <v>9</v>
      </c>
      <c r="Y13" s="4" t="s">
        <v>60</v>
      </c>
      <c r="Z13" s="4" t="s">
        <v>22</v>
      </c>
      <c r="AA13" s="4" t="s">
        <v>61</v>
      </c>
      <c r="AB13" s="4" t="s">
        <v>62</v>
      </c>
      <c r="AC13" s="4" t="s">
        <v>63</v>
      </c>
      <c r="AD13" s="4" t="s">
        <v>5</v>
      </c>
      <c r="AE13" s="4">
        <v>11</v>
      </c>
      <c r="AF13" s="4">
        <v>12</v>
      </c>
      <c r="AG13" s="4">
        <v>13</v>
      </c>
      <c r="AH13" s="4">
        <v>14</v>
      </c>
      <c r="AI13" s="4">
        <v>15</v>
      </c>
      <c r="AJ13" s="4">
        <v>16</v>
      </c>
      <c r="AK13" s="4">
        <v>17</v>
      </c>
      <c r="AL13" s="4">
        <v>18</v>
      </c>
      <c r="AM13" s="4">
        <v>19</v>
      </c>
      <c r="AN13" s="4" t="s">
        <v>23</v>
      </c>
      <c r="AO13" s="4" t="s">
        <v>64</v>
      </c>
      <c r="AP13" s="4" t="s">
        <v>65</v>
      </c>
      <c r="AQ13" s="4" t="s">
        <v>66</v>
      </c>
      <c r="AR13" s="4" t="s">
        <v>67</v>
      </c>
      <c r="AS13" s="4" t="s">
        <v>6</v>
      </c>
      <c r="AT13" s="4">
        <v>21</v>
      </c>
      <c r="AU13" s="4">
        <v>22</v>
      </c>
      <c r="AV13" s="4">
        <v>23</v>
      </c>
      <c r="AW13" s="4">
        <v>24</v>
      </c>
      <c r="AX13" s="4">
        <v>25</v>
      </c>
      <c r="AY13" s="4">
        <v>26</v>
      </c>
      <c r="AZ13" s="4">
        <v>27</v>
      </c>
      <c r="BA13" s="4">
        <v>28</v>
      </c>
      <c r="BB13" s="4">
        <v>29</v>
      </c>
      <c r="BC13" s="4" t="s">
        <v>24</v>
      </c>
      <c r="BD13" s="4" t="s">
        <v>68</v>
      </c>
      <c r="BE13" s="4" t="s">
        <v>69</v>
      </c>
      <c r="BF13" s="4" t="s">
        <v>70</v>
      </c>
      <c r="BG13" s="4" t="s">
        <v>71</v>
      </c>
      <c r="BH13" s="4" t="s">
        <v>7</v>
      </c>
      <c r="BI13" s="4">
        <v>31</v>
      </c>
      <c r="BJ13" s="4">
        <v>32</v>
      </c>
      <c r="BK13" s="4">
        <v>33</v>
      </c>
      <c r="BL13" s="4">
        <v>34</v>
      </c>
      <c r="BM13" s="4">
        <v>35</v>
      </c>
      <c r="BN13" s="4">
        <v>36</v>
      </c>
      <c r="BO13" s="4">
        <v>37</v>
      </c>
      <c r="BP13" s="4">
        <v>38</v>
      </c>
      <c r="BQ13" s="4">
        <v>39</v>
      </c>
      <c r="BR13" s="4" t="s">
        <v>25</v>
      </c>
      <c r="BS13" s="4" t="s">
        <v>72</v>
      </c>
      <c r="BT13" s="4" t="s">
        <v>73</v>
      </c>
      <c r="BU13" s="4" t="s">
        <v>74</v>
      </c>
      <c r="BV13" s="4" t="s">
        <v>75</v>
      </c>
      <c r="BW13" s="4" t="s">
        <v>26</v>
      </c>
      <c r="BX13" s="4">
        <v>41</v>
      </c>
      <c r="BY13" s="4">
        <v>42</v>
      </c>
      <c r="BZ13" s="4">
        <v>43</v>
      </c>
      <c r="CA13" s="4">
        <v>44</v>
      </c>
      <c r="CB13" s="4" t="s">
        <v>14</v>
      </c>
      <c r="CC13" s="4" t="s">
        <v>15</v>
      </c>
      <c r="CD13" s="4" t="s">
        <v>298</v>
      </c>
      <c r="CE13" s="4" t="s">
        <v>331</v>
      </c>
      <c r="CF13" s="4" t="s">
        <v>299</v>
      </c>
      <c r="CG13" s="4" t="s">
        <v>332</v>
      </c>
      <c r="CH13" s="4" t="s">
        <v>300</v>
      </c>
      <c r="CI13" s="4" t="s">
        <v>27</v>
      </c>
      <c r="CJ13" s="4" t="s">
        <v>76</v>
      </c>
      <c r="CK13" s="4" t="s">
        <v>77</v>
      </c>
      <c r="CL13" s="4" t="s">
        <v>78</v>
      </c>
      <c r="CM13" s="4" t="s">
        <v>79</v>
      </c>
      <c r="CN13" s="4" t="s">
        <v>28</v>
      </c>
      <c r="CO13" s="4">
        <v>51</v>
      </c>
      <c r="CP13" s="4">
        <v>52</v>
      </c>
      <c r="CQ13" s="4">
        <v>53</v>
      </c>
      <c r="CR13" s="4">
        <v>54</v>
      </c>
      <c r="CS13" s="4" t="s">
        <v>301</v>
      </c>
      <c r="CT13" s="4" t="s">
        <v>302</v>
      </c>
      <c r="CU13" s="4" t="s">
        <v>29</v>
      </c>
      <c r="CV13" s="4" t="s">
        <v>80</v>
      </c>
      <c r="CW13" s="4" t="s">
        <v>81</v>
      </c>
      <c r="CX13" s="4" t="s">
        <v>82</v>
      </c>
      <c r="CY13" s="4" t="s">
        <v>83</v>
      </c>
      <c r="CZ13" s="4" t="s">
        <v>30</v>
      </c>
      <c r="DA13" s="4">
        <v>61</v>
      </c>
      <c r="DB13" s="4">
        <v>62</v>
      </c>
      <c r="DC13" s="4">
        <v>63</v>
      </c>
      <c r="DD13" s="4">
        <v>64</v>
      </c>
      <c r="DE13" s="4" t="s">
        <v>303</v>
      </c>
      <c r="DF13" s="4" t="s">
        <v>304</v>
      </c>
      <c r="DG13" s="4" t="s">
        <v>31</v>
      </c>
      <c r="DH13" s="4" t="s">
        <v>84</v>
      </c>
      <c r="DI13" s="4" t="s">
        <v>85</v>
      </c>
      <c r="DJ13" s="4" t="s">
        <v>86</v>
      </c>
      <c r="DK13" s="4" t="s">
        <v>87</v>
      </c>
      <c r="DL13" s="4" t="s">
        <v>32</v>
      </c>
      <c r="DM13" s="4">
        <v>71</v>
      </c>
      <c r="DN13" s="4">
        <v>72</v>
      </c>
      <c r="DO13" s="4">
        <v>73</v>
      </c>
      <c r="DP13" s="4">
        <v>74</v>
      </c>
      <c r="DQ13" s="4" t="s">
        <v>305</v>
      </c>
      <c r="DR13" s="4" t="s">
        <v>306</v>
      </c>
      <c r="DS13" s="4" t="s">
        <v>33</v>
      </c>
      <c r="DT13" s="4" t="s">
        <v>88</v>
      </c>
      <c r="DU13" s="4" t="s">
        <v>89</v>
      </c>
      <c r="DV13" s="4" t="s">
        <v>90</v>
      </c>
      <c r="DW13" s="4" t="s">
        <v>91</v>
      </c>
      <c r="DX13" s="4" t="s">
        <v>96</v>
      </c>
      <c r="DY13" s="4">
        <v>81</v>
      </c>
      <c r="DZ13" s="4">
        <v>82</v>
      </c>
      <c r="EA13" s="4">
        <v>83</v>
      </c>
      <c r="EB13" s="4">
        <v>84</v>
      </c>
      <c r="EC13" s="4" t="s">
        <v>35</v>
      </c>
      <c r="ED13" s="4" t="s">
        <v>307</v>
      </c>
      <c r="EE13" s="4" t="s">
        <v>308</v>
      </c>
      <c r="EF13" s="4" t="s">
        <v>337</v>
      </c>
      <c r="EG13" s="4" t="s">
        <v>309</v>
      </c>
      <c r="EH13" s="4" t="s">
        <v>310</v>
      </c>
      <c r="EI13" s="4" t="s">
        <v>333</v>
      </c>
      <c r="EJ13" s="4" t="s">
        <v>92</v>
      </c>
      <c r="EK13" s="4" t="s">
        <v>34</v>
      </c>
      <c r="EL13" s="4" t="s">
        <v>93</v>
      </c>
      <c r="EM13" s="4" t="s">
        <v>94</v>
      </c>
      <c r="EN13" s="4" t="s">
        <v>95</v>
      </c>
      <c r="EO13" s="4" t="s">
        <v>97</v>
      </c>
      <c r="EP13" s="4">
        <v>91</v>
      </c>
      <c r="EQ13" s="4">
        <v>92</v>
      </c>
      <c r="ER13" s="4">
        <v>93</v>
      </c>
      <c r="ES13" s="4">
        <v>94</v>
      </c>
      <c r="ET13" s="4">
        <v>95</v>
      </c>
      <c r="EU13" s="4">
        <v>96</v>
      </c>
      <c r="EV13" s="4">
        <v>97</v>
      </c>
      <c r="EW13" s="4">
        <v>98</v>
      </c>
      <c r="EX13" s="4">
        <v>99</v>
      </c>
      <c r="EY13" s="4" t="s">
        <v>98</v>
      </c>
      <c r="EZ13" s="4" t="s">
        <v>99</v>
      </c>
      <c r="FA13" s="4" t="s">
        <v>100</v>
      </c>
      <c r="FB13" s="4" t="s">
        <v>101</v>
      </c>
      <c r="FC13" s="4" t="s">
        <v>102</v>
      </c>
      <c r="FD13" s="4" t="s">
        <v>103</v>
      </c>
      <c r="FE13" s="4">
        <v>101</v>
      </c>
      <c r="FF13" s="4">
        <v>102</v>
      </c>
      <c r="FG13" s="4">
        <v>103</v>
      </c>
      <c r="FH13" s="4">
        <v>104</v>
      </c>
      <c r="FI13" s="4">
        <v>105</v>
      </c>
      <c r="FJ13" s="4">
        <v>106</v>
      </c>
      <c r="FK13" s="4">
        <v>107</v>
      </c>
      <c r="FL13" s="4">
        <v>108</v>
      </c>
      <c r="FM13" s="4">
        <v>109</v>
      </c>
      <c r="FN13" s="4" t="s">
        <v>104</v>
      </c>
      <c r="FO13" s="4" t="s">
        <v>105</v>
      </c>
      <c r="FP13" s="4" t="s">
        <v>106</v>
      </c>
      <c r="FQ13" s="4" t="s">
        <v>107</v>
      </c>
      <c r="FR13" s="4" t="s">
        <v>108</v>
      </c>
      <c r="FS13" s="4" t="s">
        <v>109</v>
      </c>
      <c r="FT13" s="4">
        <v>111</v>
      </c>
      <c r="FU13" s="4">
        <v>112</v>
      </c>
      <c r="FV13" s="4">
        <v>113</v>
      </c>
      <c r="FW13" s="4">
        <v>114</v>
      </c>
      <c r="FX13" s="4">
        <v>115</v>
      </c>
      <c r="FY13" s="4">
        <v>116</v>
      </c>
      <c r="FZ13" s="4">
        <v>117</v>
      </c>
      <c r="GA13" s="4">
        <v>118</v>
      </c>
      <c r="GB13" s="4">
        <v>119</v>
      </c>
      <c r="GC13" s="4" t="s">
        <v>110</v>
      </c>
      <c r="GD13" s="4" t="s">
        <v>111</v>
      </c>
      <c r="GE13" s="4" t="s">
        <v>112</v>
      </c>
      <c r="GF13" s="4" t="s">
        <v>113</v>
      </c>
      <c r="GG13" s="4" t="s">
        <v>114</v>
      </c>
      <c r="GH13" s="4" t="s">
        <v>130</v>
      </c>
      <c r="GI13" s="4">
        <v>121</v>
      </c>
      <c r="GJ13" s="4">
        <v>122</v>
      </c>
      <c r="GK13" s="4">
        <v>123</v>
      </c>
      <c r="GL13" s="4">
        <v>124</v>
      </c>
      <c r="GM13" s="4">
        <v>125</v>
      </c>
      <c r="GN13" s="4">
        <v>126</v>
      </c>
      <c r="GO13" s="4">
        <v>127</v>
      </c>
      <c r="GP13" s="4">
        <v>128</v>
      </c>
      <c r="GQ13" s="4">
        <v>129</v>
      </c>
      <c r="GR13" s="4" t="s">
        <v>115</v>
      </c>
      <c r="GS13" s="4" t="s">
        <v>116</v>
      </c>
      <c r="GT13" s="4" t="s">
        <v>117</v>
      </c>
      <c r="GU13" s="4" t="s">
        <v>118</v>
      </c>
      <c r="GV13" s="4" t="s">
        <v>129</v>
      </c>
      <c r="GW13" s="4" t="s">
        <v>535</v>
      </c>
      <c r="GX13" s="4" t="s">
        <v>119</v>
      </c>
      <c r="GY13" s="4" t="s">
        <v>120</v>
      </c>
      <c r="GZ13" s="4" t="s">
        <v>121</v>
      </c>
      <c r="HA13" s="4" t="s">
        <v>122</v>
      </c>
      <c r="HB13" s="4" t="s">
        <v>123</v>
      </c>
      <c r="HC13" s="4" t="s">
        <v>124</v>
      </c>
      <c r="HD13" s="4" t="s">
        <v>125</v>
      </c>
      <c r="HE13" s="4" t="s">
        <v>297</v>
      </c>
      <c r="HF13" s="4" t="s">
        <v>126</v>
      </c>
      <c r="HG13" s="4" t="s">
        <v>127</v>
      </c>
      <c r="HH13" s="4" t="s">
        <v>128</v>
      </c>
      <c r="HI13" s="4" t="s">
        <v>842</v>
      </c>
      <c r="HJ13" s="7"/>
      <c r="HM13" s="7"/>
    </row>
    <row r="14" spans="1:222" x14ac:dyDescent="0.25">
      <c r="A14" s="1" t="s">
        <v>213</v>
      </c>
      <c r="B14" s="9">
        <f>1/$H$8/$H$8</f>
        <v>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</v>
      </c>
      <c r="P14" s="9">
        <f>-2-2/$H$8/$H$8</f>
        <v>-4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f>1/$H$8/$H$8</f>
        <v>1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23"/>
      <c r="HK14" s="6">
        <v>0</v>
      </c>
      <c r="HL14" s="5"/>
      <c r="HM14" s="27" t="str">
        <f t="array" ref="HM14:HM229">TRANSPOSE(B13:HI13)</f>
        <v>1a</v>
      </c>
      <c r="HN14" s="28">
        <f t="array" ref="HN14:HN229">MMULT(MINVERSE(B14:HI229),HK14:HK229)</f>
        <v>5.7187541380003787E-2</v>
      </c>
    </row>
    <row r="15" spans="1:222" x14ac:dyDescent="0.25">
      <c r="A15" s="1" t="s">
        <v>214</v>
      </c>
      <c r="B15" s="9">
        <v>0</v>
      </c>
      <c r="C15" s="9">
        <f>1/$H$8/$H$8</f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1</v>
      </c>
      <c r="Q15" s="9">
        <f>-2-2/$H$8/$H$8</f>
        <v>-4</v>
      </c>
      <c r="R15" s="9">
        <v>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f>1/$H$8/$H$8</f>
        <v>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23"/>
      <c r="HK15" s="6">
        <v>0</v>
      </c>
      <c r="HL15" s="5"/>
      <c r="HM15" s="27" t="str">
        <v>2a</v>
      </c>
      <c r="HN15" s="28">
        <v>6.9444444444444517E-2</v>
      </c>
    </row>
    <row r="16" spans="1:222" x14ac:dyDescent="0.25">
      <c r="A16" s="1" t="s">
        <v>215</v>
      </c>
      <c r="B16" s="9">
        <v>0</v>
      </c>
      <c r="C16" s="9">
        <v>0</v>
      </c>
      <c r="D16" s="9">
        <f>1/$H$8/$H$8</f>
        <v>1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</v>
      </c>
      <c r="R16" s="9">
        <f>-2-2/$H$8/$H$8</f>
        <v>-4</v>
      </c>
      <c r="S16" s="9">
        <v>1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f>1/$H$8/$H$8</f>
        <v>1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23"/>
      <c r="HK16" s="6">
        <v>0</v>
      </c>
      <c r="HL16" s="5"/>
      <c r="HM16" s="27" t="str">
        <v>3a</v>
      </c>
      <c r="HN16" s="28">
        <v>6.8306757462740925E-2</v>
      </c>
    </row>
    <row r="17" spans="1:222" x14ac:dyDescent="0.25">
      <c r="A17" s="1" t="s">
        <v>216</v>
      </c>
      <c r="B17" s="9">
        <v>0</v>
      </c>
      <c r="C17" s="9">
        <v>0</v>
      </c>
      <c r="D17" s="9">
        <v>0</v>
      </c>
      <c r="E17" s="9">
        <f>1/$H$8/$H$8</f>
        <v>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</v>
      </c>
      <c r="S17" s="9">
        <f>-2-2/$H$8/$H$8</f>
        <v>-4</v>
      </c>
      <c r="T17" s="9"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f>1/$H$8/$H$8</f>
        <v>1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23"/>
      <c r="HK17" s="6">
        <v>0</v>
      </c>
      <c r="HL17" s="5"/>
      <c r="HM17" s="27" t="str">
        <v>4a</v>
      </c>
      <c r="HN17" s="28">
        <v>5.7532750926533836E-2</v>
      </c>
    </row>
    <row r="18" spans="1:222" x14ac:dyDescent="0.25">
      <c r="A18" s="1" t="s">
        <v>217</v>
      </c>
      <c r="B18" s="9">
        <v>0</v>
      </c>
      <c r="C18" s="9">
        <v>0</v>
      </c>
      <c r="D18" s="9">
        <v>0</v>
      </c>
      <c r="E18" s="9">
        <v>0</v>
      </c>
      <c r="F18" s="9">
        <f>1/$H$8/$H$8</f>
        <v>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1</v>
      </c>
      <c r="T18" s="9">
        <f>-2-2/$H$8/$H$8</f>
        <v>-4</v>
      </c>
      <c r="U18" s="9">
        <v>1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f>1/$H$8/$H$8</f>
        <v>1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23"/>
      <c r="HK18" s="6">
        <v>0</v>
      </c>
      <c r="HL18" s="5"/>
      <c r="HM18" s="27" t="str">
        <v>5a</v>
      </c>
      <c r="HN18" s="28">
        <v>4.0412383867111899E-2</v>
      </c>
    </row>
    <row r="19" spans="1:222" x14ac:dyDescent="0.25">
      <c r="A19" s="1" t="s">
        <v>218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f>1/$H$8/$H$8</f>
        <v>1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1</v>
      </c>
      <c r="U19" s="9">
        <f>-2-2/$H$8/$H$8</f>
        <v>-4</v>
      </c>
      <c r="V19" s="9">
        <v>1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f>1/$H$8/$H$8</f>
        <v>1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23"/>
      <c r="HK19" s="6">
        <v>0</v>
      </c>
      <c r="HL19" s="5"/>
      <c r="HM19" s="27" t="str">
        <v>6a</v>
      </c>
      <c r="HN19" s="28">
        <v>2.0650755629703359E-2</v>
      </c>
    </row>
    <row r="20" spans="1:222" x14ac:dyDescent="0.25">
      <c r="A20" s="1" t="s">
        <v>219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f>1/$H$8/$H$8</f>
        <v>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</v>
      </c>
      <c r="V20" s="9">
        <f>-2-2/$H$8/$H$8</f>
        <v>-4</v>
      </c>
      <c r="W20" s="9">
        <v>1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f>1/$H$8/$H$8</f>
        <v>1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23"/>
      <c r="HK20" s="6">
        <v>0</v>
      </c>
      <c r="HL20" s="5"/>
      <c r="HM20" s="27" t="str">
        <v>7a</v>
      </c>
      <c r="HN20" s="28">
        <v>5.7245874707234634E-17</v>
      </c>
    </row>
    <row r="21" spans="1:222" x14ac:dyDescent="0.25">
      <c r="A21" s="1" t="s">
        <v>220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f>1/$H$8/$H$8</f>
        <v>1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1</v>
      </c>
      <c r="W21" s="9">
        <f>-2-2/$H$8/$H$8</f>
        <v>-4</v>
      </c>
      <c r="X21" s="9">
        <v>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f>1/$H$8/$H$8</f>
        <v>1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23"/>
      <c r="HK21" s="6">
        <v>0</v>
      </c>
      <c r="HL21" s="5"/>
      <c r="HM21" s="27" t="str">
        <v>8a</v>
      </c>
      <c r="HN21" s="28">
        <v>-2.0650755629703227E-2</v>
      </c>
    </row>
    <row r="22" spans="1:222" s="8" customFormat="1" x14ac:dyDescent="0.25">
      <c r="A22" s="1" t="s">
        <v>55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f>1/$H$8/$H$8</f>
        <v>1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1</v>
      </c>
      <c r="X22" s="9">
        <f>-2-2/$H$8/$H$8</f>
        <v>-4</v>
      </c>
      <c r="Y22" s="9">
        <v>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f>1/$H$8/$H$8</f>
        <v>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26"/>
      <c r="HK22" s="6">
        <v>0</v>
      </c>
      <c r="HL22" s="7"/>
      <c r="HM22" s="27" t="str">
        <v>9*a</v>
      </c>
      <c r="HN22" s="28">
        <v>-4.0412383867111996E-2</v>
      </c>
    </row>
    <row r="23" spans="1:222" s="8" customFormat="1" x14ac:dyDescent="0.25">
      <c r="A23" s="1" t="s">
        <v>131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f>1/$H$8/$H$8</f>
        <v>1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</v>
      </c>
      <c r="Y23" s="9">
        <f>-2-2/$H$8/$H$8</f>
        <v>-4</v>
      </c>
      <c r="Z23" s="9">
        <v>1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f>1/$H$8/$H$8</f>
        <v>1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26"/>
      <c r="HK23" s="6">
        <v>0</v>
      </c>
      <c r="HL23" s="7"/>
      <c r="HM23" s="27" t="str">
        <v>9aa</v>
      </c>
      <c r="HN23" s="28">
        <v>-5.7532750926533802E-2</v>
      </c>
    </row>
    <row r="24" spans="1:222" s="8" customFormat="1" x14ac:dyDescent="0.25">
      <c r="A24" s="1" t="s">
        <v>132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>1/$H$8/$H$8</f>
        <v>1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1</v>
      </c>
      <c r="Z24" s="9">
        <f>-2-2/$H$8/$H$8</f>
        <v>-4</v>
      </c>
      <c r="AA24" s="9">
        <v>1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f>1/$H$8/$H$8</f>
        <v>1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26"/>
      <c r="HK24" s="6">
        <v>0</v>
      </c>
      <c r="HL24" s="7"/>
      <c r="HM24" s="27" t="str">
        <v>9ba</v>
      </c>
      <c r="HN24" s="28">
        <v>-6.8306757462740952E-2</v>
      </c>
    </row>
    <row r="25" spans="1:222" s="8" customFormat="1" x14ac:dyDescent="0.25">
      <c r="A25" s="1" t="s">
        <v>133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f>1/$H$8/$H$8</f>
        <v>1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1</v>
      </c>
      <c r="AA25" s="9">
        <f>-2-2/$H$8/$H$8</f>
        <v>-4</v>
      </c>
      <c r="AB25" s="9">
        <v>1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f>1/$H$8/$H$8</f>
        <v>1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26"/>
      <c r="HK25" s="6">
        <v>0</v>
      </c>
      <c r="HL25" s="7"/>
      <c r="HM25" s="27" t="str">
        <v>9ca</v>
      </c>
      <c r="HN25" s="28">
        <v>-6.9444444444444475E-2</v>
      </c>
    </row>
    <row r="26" spans="1:222" s="8" customFormat="1" x14ac:dyDescent="0.25">
      <c r="A26" s="1" t="s">
        <v>134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f>1/$H$8/$H$8</f>
        <v>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1</v>
      </c>
      <c r="AB26" s="9">
        <f>-2-2/$H$8/$H$8</f>
        <v>-4</v>
      </c>
      <c r="AC26" s="9">
        <v>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f>1/$H$8/$H$8</f>
        <v>1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26"/>
      <c r="HK26" s="6">
        <v>0</v>
      </c>
      <c r="HL26" s="7"/>
      <c r="HM26" s="27" t="str">
        <v>9daa</v>
      </c>
      <c r="HN26" s="28">
        <v>-5.7187541380003662E-2</v>
      </c>
    </row>
    <row r="27" spans="1:222" x14ac:dyDescent="0.25">
      <c r="A27" s="1" t="s">
        <v>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f>1/$H$8/$H$8</f>
        <v>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1</v>
      </c>
      <c r="AE27" s="9">
        <f>-2-2/$H$8/$H$8</f>
        <v>-4</v>
      </c>
      <c r="AF27" s="9">
        <v>1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f>1/$H$8/$H$8</f>
        <v>1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23"/>
      <c r="HK27" s="6">
        <v>0</v>
      </c>
      <c r="HL27" s="5"/>
      <c r="HM27" s="31" t="str">
        <v>1b</v>
      </c>
      <c r="HN27" s="28">
        <v>-5.7187541380003648E-2</v>
      </c>
    </row>
    <row r="28" spans="1:222" x14ac:dyDescent="0.25">
      <c r="A28" s="1" t="s">
        <v>221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f>1/$H$8/$H$8</f>
        <v>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1</v>
      </c>
      <c r="AF28" s="9">
        <f>-2-2/$H$8/$H$8</f>
        <v>-4</v>
      </c>
      <c r="AG28" s="9">
        <v>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f>1/$H$8/$H$8</f>
        <v>1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23"/>
      <c r="HK28" s="6">
        <v>0</v>
      </c>
      <c r="HL28" s="5"/>
      <c r="HM28" s="27">
        <v>1</v>
      </c>
      <c r="HN28" s="28">
        <v>1.6479873021779667E-16</v>
      </c>
    </row>
    <row r="29" spans="1:222" x14ac:dyDescent="0.25">
      <c r="A29" s="1" t="s">
        <v>222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f>1/$H$8/$H$8</f>
        <v>1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</v>
      </c>
      <c r="AG29" s="9">
        <f>-2-2/$H$8/$H$8</f>
        <v>-4</v>
      </c>
      <c r="AH29" s="9">
        <v>1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f>1/$H$8/$H$8</f>
        <v>1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23"/>
      <c r="HK29" s="6">
        <v>0</v>
      </c>
      <c r="HL29" s="5"/>
      <c r="HM29" s="27">
        <v>2</v>
      </c>
      <c r="HN29" s="28">
        <v>2.6145791953329695E-2</v>
      </c>
    </row>
    <row r="30" spans="1:222" x14ac:dyDescent="0.25">
      <c r="A30" s="1" t="s">
        <v>223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f>1/$H$8/$H$8</f>
        <v>1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1</v>
      </c>
      <c r="AH30" s="9">
        <f>-2-2/$H$8/$H$8</f>
        <v>-4</v>
      </c>
      <c r="AI30" s="9">
        <v>1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f>1/$H$8/$H$8</f>
        <v>1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23"/>
      <c r="HK30" s="6">
        <v>0</v>
      </c>
      <c r="HL30" s="5"/>
      <c r="HM30" s="27">
        <v>3</v>
      </c>
      <c r="HN30" s="28">
        <v>3.5138723368873921E-2</v>
      </c>
    </row>
    <row r="31" spans="1:222" x14ac:dyDescent="0.25">
      <c r="A31" s="1" t="s">
        <v>224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f>1/$H$8/$H$8</f>
        <v>1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</v>
      </c>
      <c r="AI31" s="9">
        <f>-2-2/$H$8/$H$8</f>
        <v>-4</v>
      </c>
      <c r="AJ31" s="9">
        <v>1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f>1/$H$8/$H$8</f>
        <v>1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23"/>
      <c r="HK31" s="6">
        <v>0</v>
      </c>
      <c r="HL31" s="5"/>
      <c r="HM31" s="27">
        <v>4</v>
      </c>
      <c r="HN31" s="28">
        <v>3.335114215223977E-2</v>
      </c>
    </row>
    <row r="32" spans="1:222" x14ac:dyDescent="0.25">
      <c r="A32" s="1" t="s">
        <v>225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f>1/$H$8/$H$8</f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1</v>
      </c>
      <c r="AJ32" s="9">
        <f>-2-2/$H$8/$H$8</f>
        <v>-4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f>1/$H$8/$H$8</f>
        <v>1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23"/>
      <c r="HK32" s="6">
        <v>0</v>
      </c>
      <c r="HL32" s="5"/>
      <c r="HM32" s="27">
        <v>5</v>
      </c>
      <c r="HN32" s="28">
        <v>2.4867010053684094E-2</v>
      </c>
    </row>
    <row r="33" spans="1:222" x14ac:dyDescent="0.25">
      <c r="A33" s="1" t="s">
        <v>226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f>1/$H$8/$H$8</f>
        <v>1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1</v>
      </c>
      <c r="AK33" s="9">
        <f>-2-2/$H$8/$H$8</f>
        <v>-4</v>
      </c>
      <c r="AL33" s="9">
        <v>1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f>1/$H$8/$H$8</f>
        <v>1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23"/>
      <c r="HK33" s="6">
        <v>0</v>
      </c>
      <c r="HL33" s="5"/>
      <c r="HM33" s="27">
        <v>6</v>
      </c>
      <c r="HN33" s="28">
        <v>1.3069908106050451E-2</v>
      </c>
    </row>
    <row r="34" spans="1:222" x14ac:dyDescent="0.25">
      <c r="A34" s="1" t="s">
        <v>227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f>1/$H$8/$H$8</f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</v>
      </c>
      <c r="AL34" s="9">
        <f>-2-2/$H$8/$H$8</f>
        <v>-4</v>
      </c>
      <c r="AM34" s="9">
        <v>1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f>1/$H$8/$H$8</f>
        <v>1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23"/>
      <c r="HK34" s="6">
        <v>0</v>
      </c>
      <c r="HL34" s="5"/>
      <c r="HM34" s="27">
        <v>7</v>
      </c>
      <c r="HN34" s="28">
        <v>9.0205620750793969E-17</v>
      </c>
    </row>
    <row r="35" spans="1:222" s="8" customFormat="1" x14ac:dyDescent="0.25">
      <c r="A35" s="1" t="s">
        <v>57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f>1/$H$8/$H$8</f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1</v>
      </c>
      <c r="AM35" s="9">
        <f>-2-2/$H$8/$H$8</f>
        <v>-4</v>
      </c>
      <c r="AN35" s="9">
        <v>1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f>1/$H$8/$H$8</f>
        <v>1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26"/>
      <c r="HK35" s="6">
        <v>0</v>
      </c>
      <c r="HL35" s="7"/>
      <c r="HM35" s="27">
        <v>8</v>
      </c>
      <c r="HN35" s="28">
        <v>-1.3069908106050418E-2</v>
      </c>
    </row>
    <row r="36" spans="1:222" s="8" customFormat="1" x14ac:dyDescent="0.25">
      <c r="A36" s="1" t="s">
        <v>135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f>1/$H$8/$H$8</f>
        <v>1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1</v>
      </c>
      <c r="AN36" s="9">
        <f>-2-2/$H$8/$H$8</f>
        <v>-4</v>
      </c>
      <c r="AO36" s="9">
        <v>1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f>1/$H$8/$H$8</f>
        <v>1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26"/>
      <c r="HK36" s="6">
        <v>0</v>
      </c>
      <c r="HL36" s="7"/>
      <c r="HM36" s="27">
        <v>9</v>
      </c>
      <c r="HN36" s="28">
        <v>-2.4867010053684104E-2</v>
      </c>
    </row>
    <row r="37" spans="1:222" s="8" customFormat="1" x14ac:dyDescent="0.25">
      <c r="A37" s="1" t="s">
        <v>136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f>1/$H$8/$H$8</f>
        <v>1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1</v>
      </c>
      <c r="AO37" s="9">
        <f>-2-2/$H$8/$H$8</f>
        <v>-4</v>
      </c>
      <c r="AP37" s="9">
        <v>1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f>1/$H$8/$H$8</f>
        <v>1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26"/>
      <c r="HK37" s="6">
        <v>0</v>
      </c>
      <c r="HL37" s="7"/>
      <c r="HM37" s="27" t="str">
        <v>9a</v>
      </c>
      <c r="HN37" s="28">
        <v>-3.3351142152239728E-2</v>
      </c>
    </row>
    <row r="38" spans="1:222" s="8" customFormat="1" x14ac:dyDescent="0.25">
      <c r="A38" s="1" t="s">
        <v>137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f>1/$H$8/$H$8</f>
        <v>1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1</v>
      </c>
      <c r="AP38" s="9">
        <f>-2-2/$H$8/$H$8</f>
        <v>-4</v>
      </c>
      <c r="AQ38" s="9">
        <v>1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f>1/$H$8/$H$8</f>
        <v>1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26"/>
      <c r="HK38" s="6">
        <v>0</v>
      </c>
      <c r="HL38" s="7"/>
      <c r="HM38" s="27" t="str">
        <v>9b</v>
      </c>
      <c r="HN38" s="28">
        <v>-3.5138723368873831E-2</v>
      </c>
    </row>
    <row r="39" spans="1:222" s="8" customFormat="1" x14ac:dyDescent="0.25">
      <c r="A39" s="1" t="s">
        <v>138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f>1/$H$8/$H$8</f>
        <v>1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1</v>
      </c>
      <c r="AQ39" s="9">
        <f>-2-2/$H$8/$H$8</f>
        <v>-4</v>
      </c>
      <c r="AR39" s="9">
        <v>1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f>1/$H$8/$H$8</f>
        <v>1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26"/>
      <c r="HK39" s="6">
        <v>0</v>
      </c>
      <c r="HL39" s="7"/>
      <c r="HM39" s="27" t="str">
        <v>9c</v>
      </c>
      <c r="HN39" s="28">
        <v>-2.6145791953329587E-2</v>
      </c>
    </row>
    <row r="40" spans="1:222" x14ac:dyDescent="0.25">
      <c r="A40" s="1" t="s">
        <v>228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f>1/$H$8/$H$8</f>
        <v>1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</v>
      </c>
      <c r="AT40" s="9">
        <f>-2-2/$H$8/$H$8</f>
        <v>-4</v>
      </c>
      <c r="AU40" s="9">
        <v>1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f>1/$H$8/$H$8</f>
        <v>1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23"/>
      <c r="HK40" s="6">
        <v>0</v>
      </c>
      <c r="HL40" s="5"/>
      <c r="HM40" s="27" t="str">
        <v>9d</v>
      </c>
      <c r="HN40" s="28">
        <v>7.6327832942979512E-17</v>
      </c>
    </row>
    <row r="41" spans="1:222" x14ac:dyDescent="0.25">
      <c r="A41" s="1" t="s">
        <v>229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f>1/$H$8/$H$8</f>
        <v>1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1</v>
      </c>
      <c r="AU41" s="9">
        <f>-2-2/$H$8/$H$8</f>
        <v>-4</v>
      </c>
      <c r="AV41" s="9">
        <v>1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f>1/$H$8/$H$8</f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23"/>
      <c r="HK41" s="6">
        <v>0</v>
      </c>
      <c r="HL41" s="5"/>
      <c r="HM41" s="27" t="str">
        <v>9da</v>
      </c>
      <c r="HN41" s="28">
        <v>5.7187541380003745E-2</v>
      </c>
    </row>
    <row r="42" spans="1:222" x14ac:dyDescent="0.25">
      <c r="A42" s="1" t="s">
        <v>230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f>1/$H$8/$H$8</f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</v>
      </c>
      <c r="AV42" s="9">
        <f>-2-2/$H$8/$H$8</f>
        <v>-4</v>
      </c>
      <c r="AW42" s="9">
        <v>1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f>1/$H$8/$H$8</f>
        <v>1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23"/>
      <c r="HK42" s="6">
        <v>0</v>
      </c>
      <c r="HL42" s="5"/>
      <c r="HM42" s="27" t="str">
        <v>11a</v>
      </c>
      <c r="HN42" s="28">
        <v>-6.9444444444444337E-2</v>
      </c>
    </row>
    <row r="43" spans="1:222" x14ac:dyDescent="0.25">
      <c r="A43" s="1" t="s">
        <v>231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f>1/$H$8/$H$8</f>
        <v>1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1</v>
      </c>
      <c r="AW43" s="9">
        <f>-2-2/$H$8/$H$8</f>
        <v>-4</v>
      </c>
      <c r="AX43" s="9">
        <v>1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f>1/$H$8/$H$8</f>
        <v>1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23"/>
      <c r="HK43" s="6">
        <v>0</v>
      </c>
      <c r="HL43" s="5"/>
      <c r="HM43" s="27">
        <v>11</v>
      </c>
      <c r="HN43" s="28">
        <v>-2.6145791953329441E-2</v>
      </c>
    </row>
    <row r="44" spans="1:222" x14ac:dyDescent="0.25">
      <c r="A44" s="1" t="s">
        <v>232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f>1/$H$8/$H$8</f>
        <v>1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1</v>
      </c>
      <c r="AX44" s="9">
        <f>-2-2/$H$8/$H$8</f>
        <v>-4</v>
      </c>
      <c r="AY44" s="9">
        <v>1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f>1/$H$8/$H$8</f>
        <v>1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23"/>
      <c r="HK44" s="6">
        <v>0</v>
      </c>
      <c r="HL44" s="5"/>
      <c r="HM44" s="27">
        <v>12</v>
      </c>
      <c r="HN44" s="28">
        <v>9.8879238130678004E-17</v>
      </c>
    </row>
    <row r="45" spans="1:222" x14ac:dyDescent="0.25">
      <c r="A45" s="1" t="s">
        <v>233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f>1/$H$8/$H$8</f>
        <v>1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1</v>
      </c>
      <c r="AY45" s="9">
        <f>-2-2/$H$8/$H$8</f>
        <v>-4</v>
      </c>
      <c r="AZ45" s="9">
        <v>1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f>1/$H$8/$H$8</f>
        <v>1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23"/>
      <c r="HK45" s="6">
        <v>0</v>
      </c>
      <c r="HL45" s="5"/>
      <c r="HM45" s="27">
        <v>13</v>
      </c>
      <c r="HN45" s="28">
        <v>1.2751201907185344E-2</v>
      </c>
    </row>
    <row r="46" spans="1:222" x14ac:dyDescent="0.25">
      <c r="A46" s="1" t="s">
        <v>234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f>1/$H$8/$H$8</f>
        <v>1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1</v>
      </c>
      <c r="AZ46" s="9">
        <f>-2-2/$H$8/$H$8</f>
        <v>-4</v>
      </c>
      <c r="BA46" s="9">
        <v>1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f>1/$H$8/$H$8</f>
        <v>1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23"/>
      <c r="HK46" s="6">
        <v>0</v>
      </c>
      <c r="HL46" s="5"/>
      <c r="HM46" s="27">
        <v>14</v>
      </c>
      <c r="HN46" s="28">
        <v>1.5866084259867227E-2</v>
      </c>
    </row>
    <row r="47" spans="1:222" x14ac:dyDescent="0.25">
      <c r="A47" s="1" t="s">
        <v>235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f>1/$H$8/$H$8</f>
        <v>1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f>-2-2/$H$8/$H$8</f>
        <v>-4</v>
      </c>
      <c r="BB47" s="9">
        <v>1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f>1/$H$8/$H$8</f>
        <v>1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23"/>
      <c r="HK47" s="6">
        <v>0</v>
      </c>
      <c r="HL47" s="5"/>
      <c r="HM47" s="27">
        <v>15</v>
      </c>
      <c r="HN47" s="28">
        <v>1.2634606089334218E-2</v>
      </c>
    </row>
    <row r="48" spans="1:222" s="8" customFormat="1" x14ac:dyDescent="0.25">
      <c r="A48" s="1" t="s">
        <v>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f>1/$H$8/$H$8</f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1</v>
      </c>
      <c r="BB48" s="9">
        <f>-2-2/$H$8/$H$8</f>
        <v>-4</v>
      </c>
      <c r="BC48" s="9">
        <v>1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f>1/$H$8/$H$8</f>
        <v>1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26"/>
      <c r="HK48" s="6">
        <v>0</v>
      </c>
      <c r="HL48" s="7"/>
      <c r="HM48" s="27">
        <v>16</v>
      </c>
      <c r="HN48" s="28">
        <v>6.7618667408144359E-3</v>
      </c>
    </row>
    <row r="49" spans="1:222" s="8" customFormat="1" x14ac:dyDescent="0.25">
      <c r="A49" s="1" t="s">
        <v>139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f>1/$H$8/$H$8</f>
        <v>1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1</v>
      </c>
      <c r="BC49" s="9">
        <f>-2-2/$H$8/$H$8</f>
        <v>-4</v>
      </c>
      <c r="BD49" s="9">
        <v>1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f>1/$H$8/$H$8</f>
        <v>1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26"/>
      <c r="HK49" s="6">
        <v>0</v>
      </c>
      <c r="HL49" s="7"/>
      <c r="HM49" s="27">
        <v>17</v>
      </c>
      <c r="HN49" s="28">
        <v>4.6837533851373792E-17</v>
      </c>
    </row>
    <row r="50" spans="1:222" s="8" customFormat="1" x14ac:dyDescent="0.25">
      <c r="A50" s="1" t="s">
        <v>140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f>1/$H$8/$H$8</f>
        <v>1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1</v>
      </c>
      <c r="BD50" s="9">
        <f>-2-2/$H$8/$H$8</f>
        <v>-4</v>
      </c>
      <c r="BE50" s="9">
        <v>1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f>1/$H$8/$H$8</f>
        <v>1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26"/>
      <c r="HK50" s="6">
        <v>0</v>
      </c>
      <c r="HL50" s="7"/>
      <c r="HM50" s="27">
        <v>18</v>
      </c>
      <c r="HN50" s="28">
        <v>-6.7618667408143205E-3</v>
      </c>
    </row>
    <row r="51" spans="1:222" s="8" customFormat="1" x14ac:dyDescent="0.25">
      <c r="A51" s="1" t="s">
        <v>141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f>1/$H$8/$H$8</f>
        <v>1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1</v>
      </c>
      <c r="BE51" s="9">
        <f>-2-2/$H$8/$H$8</f>
        <v>-4</v>
      </c>
      <c r="BF51" s="9">
        <v>1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f>1/$H$8/$H$8</f>
        <v>1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26"/>
      <c r="HK51" s="6">
        <v>0</v>
      </c>
      <c r="HL51" s="7"/>
      <c r="HM51" s="27">
        <v>19</v>
      </c>
      <c r="HN51" s="28">
        <v>-1.263460608933414E-2</v>
      </c>
    </row>
    <row r="52" spans="1:222" s="8" customFormat="1" x14ac:dyDescent="0.25">
      <c r="A52" s="1" t="s">
        <v>142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f>1/$H$8/$H$8</f>
        <v>1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1</v>
      </c>
      <c r="BF52" s="9">
        <f>-2-2/$H$8/$H$8</f>
        <v>-4</v>
      </c>
      <c r="BG52" s="9">
        <v>1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f>1/$H$8/$H$8</f>
        <v>1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26"/>
      <c r="HK52" s="6">
        <v>0</v>
      </c>
      <c r="HL52" s="7"/>
      <c r="HM52" s="27" t="str">
        <v>19a</v>
      </c>
      <c r="HN52" s="28">
        <v>-1.5866084259867134E-2</v>
      </c>
    </row>
    <row r="53" spans="1:222" x14ac:dyDescent="0.25">
      <c r="A53" s="1" t="s">
        <v>236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f>1/$H$8/$H$8</f>
        <v>1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1</v>
      </c>
      <c r="BI53" s="9">
        <f>-2-2/$H$8/$H$8</f>
        <v>-4</v>
      </c>
      <c r="BJ53" s="9">
        <v>1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f>1/$H$8/$H$8</f>
        <v>1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23"/>
      <c r="HK53" s="6">
        <v>0</v>
      </c>
      <c r="HL53" s="5"/>
      <c r="HM53" s="27" t="str">
        <v>19b</v>
      </c>
      <c r="HN53" s="28">
        <v>-1.275120190718531E-2</v>
      </c>
    </row>
    <row r="54" spans="1:222" x14ac:dyDescent="0.25">
      <c r="A54" s="1" t="s">
        <v>237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f>1/$H$8/$H$8</f>
        <v>1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1</v>
      </c>
      <c r="BJ54" s="9">
        <f>-2-2/$H$8/$H$8</f>
        <v>-4</v>
      </c>
      <c r="BK54" s="9">
        <v>1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f>1/$H$8/$H$8</f>
        <v>1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23"/>
      <c r="HK54" s="6">
        <v>0</v>
      </c>
      <c r="HL54" s="5"/>
      <c r="HM54" s="27" t="str">
        <v>19c</v>
      </c>
      <c r="HN54" s="28">
        <v>0</v>
      </c>
    </row>
    <row r="55" spans="1:222" x14ac:dyDescent="0.25">
      <c r="A55" s="1" t="s">
        <v>238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f>1/$H$8/$H$8</f>
        <v>1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1</v>
      </c>
      <c r="BK55" s="9">
        <f>-2-2/$H$8/$H$8</f>
        <v>-4</v>
      </c>
      <c r="BL55" s="9">
        <v>1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f>1/$H$8/$H$8</f>
        <v>1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23"/>
      <c r="HK55" s="6">
        <v>0</v>
      </c>
      <c r="HL55" s="5"/>
      <c r="HM55" s="27" t="str">
        <v>19d</v>
      </c>
      <c r="HN55" s="28">
        <v>2.6145791953329629E-2</v>
      </c>
    </row>
    <row r="56" spans="1:222" x14ac:dyDescent="0.25">
      <c r="A56" s="1" t="s">
        <v>635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f>1/$H$8/$H$8</f>
        <v>1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1</v>
      </c>
      <c r="BL56" s="9">
        <f>-2-2/$H$8/$H$8</f>
        <v>-4</v>
      </c>
      <c r="BM56" s="9">
        <v>1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f>1/$H$8/$H$8</f>
        <v>1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23"/>
      <c r="HK56" s="6">
        <v>0</v>
      </c>
      <c r="HL56" s="5"/>
      <c r="HM56" s="27" t="str">
        <v>19da</v>
      </c>
      <c r="HN56" s="28">
        <v>6.9444444444444392E-2</v>
      </c>
    </row>
    <row r="57" spans="1:222" x14ac:dyDescent="0.25">
      <c r="A57" s="1" t="s">
        <v>239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f>1/$H$8/$H$8</f>
        <v>1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1</v>
      </c>
      <c r="BM57" s="9">
        <f>-2-2/$H$8/$H$8</f>
        <v>-4</v>
      </c>
      <c r="BN57" s="9">
        <v>1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f>1/$H$8/$H$8</f>
        <v>1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23"/>
      <c r="HK57" s="6">
        <v>0</v>
      </c>
      <c r="HL57" s="5"/>
      <c r="HM57" s="31" t="str">
        <v>21a</v>
      </c>
      <c r="HN57" s="28">
        <v>-6.8306757462740703E-2</v>
      </c>
    </row>
    <row r="58" spans="1:222" x14ac:dyDescent="0.25">
      <c r="A58" s="1" t="s">
        <v>240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f>1/$H$8/$H$8</f>
        <v>1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1</v>
      </c>
      <c r="BN58" s="9">
        <f>-2-2/$H$8/$H$8</f>
        <v>-4</v>
      </c>
      <c r="BO58" s="9">
        <v>1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f>1/$H$8/$H$8</f>
        <v>1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23"/>
      <c r="HK58" s="6">
        <v>0</v>
      </c>
      <c r="HL58" s="5"/>
      <c r="HM58" s="31">
        <v>21</v>
      </c>
      <c r="HN58" s="28">
        <v>-3.5138723368873699E-2</v>
      </c>
    </row>
    <row r="59" spans="1:222" x14ac:dyDescent="0.25">
      <c r="A59" s="1" t="s">
        <v>241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1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23"/>
      <c r="HK59" s="6">
        <v>0</v>
      </c>
      <c r="HL59" s="5"/>
      <c r="HM59" s="31">
        <v>22</v>
      </c>
      <c r="HN59" s="28">
        <v>-1.2751201907185133E-2</v>
      </c>
    </row>
    <row r="60" spans="1:222" x14ac:dyDescent="0.25">
      <c r="A60" s="1" t="s">
        <v>242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f>1/$H$8/$H$8</f>
        <v>1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1</v>
      </c>
      <c r="BP60" s="9">
        <f>-2-2/$H$8/$H$8</f>
        <v>-4</v>
      </c>
      <c r="BQ60" s="9">
        <v>1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f>1/$H$8/$H$8</f>
        <v>1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23"/>
      <c r="HK60" s="6">
        <v>0</v>
      </c>
      <c r="HL60" s="5"/>
      <c r="HM60" s="31">
        <v>23</v>
      </c>
      <c r="HN60" s="28">
        <v>7.4593109467002705E-17</v>
      </c>
    </row>
    <row r="61" spans="1:222" x14ac:dyDescent="0.25">
      <c r="A61" s="1" t="s">
        <v>59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f>1/$H$8/$H$8</f>
        <v>1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</v>
      </c>
      <c r="BQ61" s="9">
        <f>-2-2/$H$8/$H$8</f>
        <v>-4</v>
      </c>
      <c r="BR61" s="9">
        <v>1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f>1/$H$8/$H$8</f>
        <v>1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23"/>
      <c r="HK61" s="6">
        <v>0</v>
      </c>
      <c r="HL61" s="5"/>
      <c r="HM61" s="31">
        <v>24</v>
      </c>
      <c r="HN61" s="28">
        <v>4.7273868907096207E-3</v>
      </c>
    </row>
    <row r="62" spans="1:222" x14ac:dyDescent="0.25">
      <c r="A62" s="1" t="s">
        <v>813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f>1/$H$8/$H$8</f>
        <v>1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</v>
      </c>
      <c r="BR62" s="9">
        <f>-2-2/$H$8/$H$8</f>
        <v>-4</v>
      </c>
      <c r="BS62" s="9">
        <v>1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f>1/$H$8/$H$8</f>
        <v>1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23"/>
      <c r="HK62" s="6">
        <v>0</v>
      </c>
      <c r="HL62" s="5"/>
      <c r="HM62" s="31">
        <v>25</v>
      </c>
      <c r="HN62" s="28">
        <v>3.0434633029710854E-3</v>
      </c>
    </row>
    <row r="63" spans="1:222" s="8" customFormat="1" x14ac:dyDescent="0.25">
      <c r="A63" s="1" t="s">
        <v>143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f>1/$H$8/$H$8</f>
        <v>1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1</v>
      </c>
      <c r="BS63" s="9">
        <f>-2-2/$H$8/$H$8</f>
        <v>-4</v>
      </c>
      <c r="BT63" s="9">
        <v>1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f>1/$H$8/$H$8</f>
        <v>1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26"/>
      <c r="HK63" s="6">
        <v>0</v>
      </c>
      <c r="HL63" s="7"/>
      <c r="HM63" s="27">
        <v>26</v>
      </c>
      <c r="HN63" s="28">
        <v>1.3429527678729281E-3</v>
      </c>
    </row>
    <row r="64" spans="1:222" s="8" customFormat="1" x14ac:dyDescent="0.25">
      <c r="A64" s="1" t="s">
        <v>144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f>1/$H$8/$H$8</f>
        <v>1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1</v>
      </c>
      <c r="BT64" s="9">
        <f>-2-2/$H$8/$H$8</f>
        <v>-4</v>
      </c>
      <c r="BU64" s="9">
        <v>1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f>1/$H$8/$H$8</f>
        <v>1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26"/>
      <c r="HK64" s="6">
        <v>0</v>
      </c>
      <c r="HL64" s="7"/>
      <c r="HM64" s="27">
        <v>27</v>
      </c>
      <c r="HN64" s="28">
        <v>1.0408340855860843E-17</v>
      </c>
    </row>
    <row r="65" spans="1:222" s="8" customFormat="1" x14ac:dyDescent="0.25">
      <c r="A65" s="1" t="s">
        <v>145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f>1/$H$8/$H$8</f>
        <v>1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1</v>
      </c>
      <c r="BU65" s="9">
        <f>-2-2/$H$8/$H$8</f>
        <v>-4</v>
      </c>
      <c r="BV65" s="9">
        <v>1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f>1/$H$8/$H$8</f>
        <v>1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26"/>
      <c r="HK65" s="6">
        <v>0</v>
      </c>
      <c r="HL65" s="7"/>
      <c r="HM65" s="27">
        <v>28</v>
      </c>
      <c r="HN65" s="28">
        <v>-1.3429527678728726E-3</v>
      </c>
    </row>
    <row r="66" spans="1:222" s="8" customFormat="1" x14ac:dyDescent="0.25">
      <c r="A66" s="1" t="s">
        <v>16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f>1/$H$8/$H$8</f>
        <v>1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1</v>
      </c>
      <c r="BX66" s="9">
        <f>-2-2/$H$8/$H$8</f>
        <v>-4</v>
      </c>
      <c r="BY66" s="9">
        <v>1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f>1/$H$8/$H$8</f>
        <v>1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26"/>
      <c r="HK66" s="6">
        <v>0</v>
      </c>
      <c r="HL66" s="7"/>
      <c r="HM66" s="27">
        <v>29</v>
      </c>
      <c r="HN66" s="28">
        <v>-3.0434633029710178E-3</v>
      </c>
    </row>
    <row r="67" spans="1:222" x14ac:dyDescent="0.25">
      <c r="A67" s="1" t="s">
        <v>36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f>1/$H$8/$H$8</f>
        <v>1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1</v>
      </c>
      <c r="BY67" s="9">
        <f>-2-2/$H$8/$H$8</f>
        <v>-4</v>
      </c>
      <c r="BZ67" s="9">
        <v>1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f>1/$H$8/$H$8</f>
        <v>1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23"/>
      <c r="HK67" s="6">
        <v>0</v>
      </c>
      <c r="HL67" s="5"/>
      <c r="HM67" s="27" t="str">
        <v>29a</v>
      </c>
      <c r="HN67" s="28">
        <v>-4.727386890709482E-3</v>
      </c>
    </row>
    <row r="68" spans="1:222" x14ac:dyDescent="0.25">
      <c r="A68" s="1" t="s">
        <v>37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f>1/$H$8/$H$8</f>
        <v>1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</v>
      </c>
      <c r="BZ68" s="9">
        <f>-2-2/$H$8/$H$8</f>
        <v>-4</v>
      </c>
      <c r="CA68" s="9">
        <v>1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f>1/$H$8/$H$8</f>
        <v>1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23"/>
      <c r="HK68" s="6">
        <v>0</v>
      </c>
      <c r="HL68" s="5"/>
      <c r="HM68" s="27" t="str">
        <v>29b</v>
      </c>
      <c r="HN68" s="28">
        <v>4.8572257327350599E-17</v>
      </c>
    </row>
    <row r="69" spans="1:222" x14ac:dyDescent="0.25">
      <c r="A69" s="1" t="s">
        <v>38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f>1/$H$8/$H$8</f>
        <v>1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1</v>
      </c>
      <c r="CA69" s="9">
        <f>-2-2/$H$8/$H$8</f>
        <v>-4</v>
      </c>
      <c r="CB69" s="9">
        <v>0</v>
      </c>
      <c r="CC69" s="9">
        <v>1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f>1/$H$8/$H$8</f>
        <v>1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23"/>
      <c r="HK69" s="6">
        <v>0</v>
      </c>
      <c r="HL69" s="5"/>
      <c r="HM69" s="31" t="str">
        <v>29c</v>
      </c>
      <c r="HN69" s="28">
        <v>1.2751201907185268E-2</v>
      </c>
    </row>
    <row r="70" spans="1:222" x14ac:dyDescent="0.25">
      <c r="A70" s="1" t="s">
        <v>146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f>1/$H$8/$H$8</f>
        <v>1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1</v>
      </c>
      <c r="CI70" s="9">
        <f>-2-2/$H$8/$H$8</f>
        <v>-4</v>
      </c>
      <c r="CJ70" s="9">
        <v>1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f>1/$H$8/$H$8</f>
        <v>1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23"/>
      <c r="HK70" s="6">
        <v>0</v>
      </c>
      <c r="HL70" s="5"/>
      <c r="HM70" s="31" t="str">
        <v>29d</v>
      </c>
      <c r="HN70" s="28">
        <v>3.513872336887388E-2</v>
      </c>
    </row>
    <row r="71" spans="1:222" s="8" customFormat="1" x14ac:dyDescent="0.25">
      <c r="A71" s="1" t="s">
        <v>147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f>1/$H$8/$H$8</f>
        <v>1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1</v>
      </c>
      <c r="CJ71" s="9">
        <f>-2-2/$H$8/$H$8</f>
        <v>-4</v>
      </c>
      <c r="CK71" s="9">
        <v>1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f>1/$H$8/$H$8</f>
        <v>1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26"/>
      <c r="HK71" s="6">
        <v>0</v>
      </c>
      <c r="HL71" s="7"/>
      <c r="HM71" s="27" t="str">
        <v>29da</v>
      </c>
      <c r="HN71" s="28">
        <v>6.83067574627408E-2</v>
      </c>
    </row>
    <row r="72" spans="1:222" s="8" customFormat="1" x14ac:dyDescent="0.25">
      <c r="A72" s="1" t="s">
        <v>148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f>1/$H$8/$H$8</f>
        <v>1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1</v>
      </c>
      <c r="CK72" s="9">
        <f>-2-2/$H$8/$H$8</f>
        <v>-4</v>
      </c>
      <c r="CL72" s="9">
        <v>1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f>1/$H$8/$H$8</f>
        <v>1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26"/>
      <c r="HK72" s="6">
        <v>0</v>
      </c>
      <c r="HL72" s="7"/>
      <c r="HM72" s="27" t="str">
        <v>31a</v>
      </c>
      <c r="HN72" s="28">
        <v>-5.753275092653358E-2</v>
      </c>
    </row>
    <row r="73" spans="1:222" s="8" customFormat="1" x14ac:dyDescent="0.25">
      <c r="A73" s="1" t="s">
        <v>149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f>1/$H$8/$H$8</f>
        <v>1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1</v>
      </c>
      <c r="CL73" s="9">
        <f>-2-2/$H$8/$H$8</f>
        <v>-4</v>
      </c>
      <c r="CM73" s="9">
        <v>1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f>1/$H$8/$H$8</f>
        <v>1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26"/>
      <c r="HK73" s="6">
        <v>0</v>
      </c>
      <c r="HL73" s="7"/>
      <c r="HM73" s="27">
        <v>31</v>
      </c>
      <c r="HN73" s="28">
        <v>-3.3351142152239568E-2</v>
      </c>
    </row>
    <row r="74" spans="1:222" s="8" customFormat="1" x14ac:dyDescent="0.25">
      <c r="A74" s="1" t="s">
        <v>39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f>1/$H$8/$H$8</f>
        <v>1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1</v>
      </c>
      <c r="CO74" s="9">
        <f>-2-2/$H$8/$H$8</f>
        <v>-4</v>
      </c>
      <c r="CP74" s="9">
        <v>1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f>1/$H$8/$H$8</f>
        <v>1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26"/>
      <c r="HK74" s="6">
        <v>0</v>
      </c>
      <c r="HL74" s="7"/>
      <c r="HM74" s="27">
        <v>32</v>
      </c>
      <c r="HN74" s="28">
        <v>-1.5866084259867054E-2</v>
      </c>
    </row>
    <row r="75" spans="1:222" s="8" customFormat="1" x14ac:dyDescent="0.25">
      <c r="A75" s="1" t="s">
        <v>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f>1/$H$8/$H$8</f>
        <v>1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1</v>
      </c>
      <c r="CP75" s="9">
        <f>-2-2/$H$8/$H$8</f>
        <v>-4</v>
      </c>
      <c r="CQ75" s="9">
        <v>1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f>1/$H$8/$H$8</f>
        <v>1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26"/>
      <c r="HK75" s="6">
        <v>0</v>
      </c>
      <c r="HL75" s="7"/>
      <c r="HM75" s="27">
        <v>33</v>
      </c>
      <c r="HN75" s="28">
        <v>-4.7273868907094264E-3</v>
      </c>
    </row>
    <row r="76" spans="1:222" s="8" customFormat="1" x14ac:dyDescent="0.25">
      <c r="A76" s="1" t="s">
        <v>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f>1/$H$8/$H$8</f>
        <v>1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1</v>
      </c>
      <c r="CQ76" s="9">
        <f>-2-2/$H$8/$H$8</f>
        <v>-4</v>
      </c>
      <c r="CR76" s="9">
        <v>1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f>1/$H$8/$H$8</f>
        <v>1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26"/>
      <c r="HK76" s="6">
        <v>0</v>
      </c>
      <c r="HL76" s="7"/>
      <c r="HM76" s="27">
        <v>34</v>
      </c>
      <c r="HN76" s="28">
        <v>9.3675067702747583E-17</v>
      </c>
    </row>
    <row r="77" spans="1:222" x14ac:dyDescent="0.25">
      <c r="A77" s="1" t="s">
        <v>42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f>1/$H$8/$H$8</f>
        <v>1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1</v>
      </c>
      <c r="CR77" s="9">
        <f>-2-2/$H$8/$H$8</f>
        <v>-4</v>
      </c>
      <c r="CS77" s="9">
        <v>1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f>1/$H$8/$H$8</f>
        <v>1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23"/>
      <c r="HK77" s="6">
        <v>0</v>
      </c>
      <c r="HL77" s="5"/>
      <c r="HM77" s="31">
        <v>35</v>
      </c>
      <c r="HN77" s="28">
        <v>-6.5310925360323267E-3</v>
      </c>
    </row>
    <row r="78" spans="1:222" x14ac:dyDescent="0.25">
      <c r="A78" s="1" t="s">
        <v>150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f>1/$H$8/$H$8</f>
        <v>1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1</v>
      </c>
      <c r="CU78" s="9">
        <f>-2-2/$H$8/$H$8</f>
        <v>-4</v>
      </c>
      <c r="CV78" s="9">
        <v>1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f>1/$H$8/$H$8</f>
        <v>1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23"/>
      <c r="HK78" s="6">
        <v>0</v>
      </c>
      <c r="HL78" s="5"/>
      <c r="HM78" s="31">
        <v>36</v>
      </c>
      <c r="HN78" s="28">
        <v>-4.4335189722938401E-3</v>
      </c>
    </row>
    <row r="79" spans="1:222" s="8" customFormat="1" x14ac:dyDescent="0.25">
      <c r="A79" s="1" t="s">
        <v>151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f>1/$H$8/$H$8</f>
        <v>1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1</v>
      </c>
      <c r="CV79" s="9">
        <f>-2-2/$H$8/$H$8</f>
        <v>-4</v>
      </c>
      <c r="CW79" s="9">
        <v>1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f>1/$H$8/$H$8</f>
        <v>1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26"/>
      <c r="HK79" s="6">
        <v>0</v>
      </c>
      <c r="HL79" s="7"/>
      <c r="HM79" s="27">
        <v>37</v>
      </c>
      <c r="HN79" s="28">
        <v>-4.0872185218127775E-17</v>
      </c>
    </row>
    <row r="80" spans="1:222" s="8" customFormat="1" x14ac:dyDescent="0.25">
      <c r="A80" s="1" t="s">
        <v>152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f>1/$H$8/$H$8</f>
        <v>1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1</v>
      </c>
      <c r="CW80" s="9">
        <f>-2-2/$H$8/$H$8</f>
        <v>-4</v>
      </c>
      <c r="CX80" s="9">
        <v>1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f>1/$H$8/$H$8</f>
        <v>1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26"/>
      <c r="HK80" s="6">
        <v>0</v>
      </c>
      <c r="HL80" s="7"/>
      <c r="HM80" s="27">
        <v>38</v>
      </c>
      <c r="HN80" s="28">
        <v>4.4335189722938973E-3</v>
      </c>
    </row>
    <row r="81" spans="1:222" s="8" customFormat="1" x14ac:dyDescent="0.25">
      <c r="A81" s="1" t="s">
        <v>153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f>1/$H$8/$H$8</f>
        <v>1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1</v>
      </c>
      <c r="CX81" s="9">
        <f>-2-2/$H$8/$H$8</f>
        <v>-4</v>
      </c>
      <c r="CY81" s="9">
        <v>1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f>1/$H$8/$H$8</f>
        <v>1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26"/>
      <c r="HK81" s="6">
        <v>0</v>
      </c>
      <c r="HL81" s="7"/>
      <c r="HM81" s="27">
        <v>39</v>
      </c>
      <c r="HN81" s="28">
        <v>6.5310925360324221E-3</v>
      </c>
    </row>
    <row r="82" spans="1:222" s="8" customFormat="1" x14ac:dyDescent="0.25">
      <c r="A82" s="1" t="s">
        <v>43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f>1/$H$8/$H$8</f>
        <v>1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1</v>
      </c>
      <c r="DA82" s="9">
        <f>-2-2/$H$8/$H$8</f>
        <v>-4</v>
      </c>
      <c r="DB82" s="9">
        <v>1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f>1/$H$8/$H$8</f>
        <v>1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26"/>
      <c r="HK82" s="6">
        <v>0</v>
      </c>
      <c r="HL82" s="7"/>
      <c r="HM82" s="27" t="str">
        <v>39a</v>
      </c>
      <c r="HN82" s="28">
        <v>5.2041704279304213E-17</v>
      </c>
    </row>
    <row r="83" spans="1:222" s="8" customFormat="1" x14ac:dyDescent="0.25">
      <c r="A83" s="1" t="s">
        <v>44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f>1/$H$8/$H$8</f>
        <v>1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1</v>
      </c>
      <c r="DB83" s="9">
        <f>-2-2/$H$8/$H$8</f>
        <v>-4</v>
      </c>
      <c r="DC83" s="9">
        <v>1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f>1/$H$8/$H$8</f>
        <v>1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26"/>
      <c r="HK83" s="6">
        <v>0</v>
      </c>
      <c r="HL83" s="7"/>
      <c r="HM83" s="27" t="str">
        <v>39b</v>
      </c>
      <c r="HN83" s="28">
        <v>4.7273868907095964E-3</v>
      </c>
    </row>
    <row r="84" spans="1:222" s="8" customFormat="1" x14ac:dyDescent="0.25">
      <c r="A84" s="1" t="s">
        <v>45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f>1/$H$8/$H$8</f>
        <v>1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1</v>
      </c>
      <c r="DC84" s="9">
        <f>-2-2/$H$8/$H$8</f>
        <v>-4</v>
      </c>
      <c r="DD84" s="9">
        <v>1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f>1/$H$8/$H$8</f>
        <v>1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26"/>
      <c r="HK84" s="6">
        <v>0</v>
      </c>
      <c r="HL84" s="7"/>
      <c r="HM84" s="27" t="str">
        <v>39c</v>
      </c>
      <c r="HN84" s="28">
        <v>1.5866084259867189E-2</v>
      </c>
    </row>
    <row r="85" spans="1:222" x14ac:dyDescent="0.25">
      <c r="A85" s="1" t="s">
        <v>46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f>1/$H$8/$H$8</f>
        <v>1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1</v>
      </c>
      <c r="DD85" s="9">
        <f>-2-2/$H$8/$H$8</f>
        <v>-4</v>
      </c>
      <c r="DE85" s="9">
        <v>1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f>1/$H$8/$H$8</f>
        <v>1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23"/>
      <c r="HK85" s="6">
        <v>0</v>
      </c>
      <c r="HL85" s="5"/>
      <c r="HM85" s="31" t="str">
        <v>39d</v>
      </c>
      <c r="HN85" s="28">
        <v>3.3351142152239728E-2</v>
      </c>
    </row>
    <row r="86" spans="1:222" x14ac:dyDescent="0.25">
      <c r="A86" s="1" t="s">
        <v>154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f>1/$H$8/$H$8</f>
        <v>1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1</v>
      </c>
      <c r="DG86" s="9">
        <f>-2-2/$H$8/$H$8</f>
        <v>-4</v>
      </c>
      <c r="DH86" s="9">
        <v>1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f>1/$H$8/$H$8</f>
        <v>1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23"/>
      <c r="HK86" s="6">
        <v>0</v>
      </c>
      <c r="HL86" s="5"/>
      <c r="HM86" s="31" t="str">
        <v>39da</v>
      </c>
      <c r="HN86" s="28">
        <v>5.7532750926533829E-2</v>
      </c>
    </row>
    <row r="87" spans="1:222" s="8" customFormat="1" x14ac:dyDescent="0.25">
      <c r="A87" s="1" t="s">
        <v>290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f>1/$H$8/$H$8</f>
        <v>1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1</v>
      </c>
      <c r="DH87" s="9">
        <f>-2-2/$H$8/$H$8</f>
        <v>-4</v>
      </c>
      <c r="DI87" s="9">
        <v>1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f>1/$H$8/$H$8</f>
        <v>1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26"/>
      <c r="HK87" s="6">
        <v>0</v>
      </c>
      <c r="HL87" s="7"/>
      <c r="HM87" s="27" t="str">
        <v>41a</v>
      </c>
      <c r="HN87" s="28">
        <v>-4.0412383867111878E-2</v>
      </c>
    </row>
    <row r="88" spans="1:222" s="8" customFormat="1" x14ac:dyDescent="0.25">
      <c r="A88" s="1" t="s">
        <v>291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f>1/$H$8/$H$8</f>
        <v>1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1</v>
      </c>
      <c r="DI88" s="9">
        <f>-2-2/$H$8/$H$8</f>
        <v>-4</v>
      </c>
      <c r="DJ88" s="9">
        <v>1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f>1/$H$8/$H$8</f>
        <v>1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26"/>
      <c r="HK88" s="6">
        <v>0</v>
      </c>
      <c r="HL88" s="7"/>
      <c r="HM88" s="27">
        <v>41</v>
      </c>
      <c r="HN88" s="28">
        <v>-2.4867010053683983E-2</v>
      </c>
    </row>
    <row r="89" spans="1:222" s="8" customFormat="1" x14ac:dyDescent="0.25">
      <c r="A89" s="1" t="s">
        <v>292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f>1/$H$8/$H$8</f>
        <v>1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1</v>
      </c>
      <c r="DJ89" s="9">
        <f>-2-2/$H$8/$H$8</f>
        <v>-4</v>
      </c>
      <c r="DK89" s="9">
        <v>1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f>1/$H$8/$H$8</f>
        <v>1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26"/>
      <c r="HK89" s="6">
        <v>0</v>
      </c>
      <c r="HL89" s="7"/>
      <c r="HM89" s="27">
        <v>42</v>
      </c>
      <c r="HN89" s="28">
        <v>-1.2634606089333979E-2</v>
      </c>
    </row>
    <row r="90" spans="1:222" s="8" customFormat="1" x14ac:dyDescent="0.25">
      <c r="A90" s="1" t="s">
        <v>47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f>1/$H$8/$H$8</f>
        <v>1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1</v>
      </c>
      <c r="DM90" s="9">
        <f>-2-2/$H$8/$H$8</f>
        <v>-4</v>
      </c>
      <c r="DN90" s="9">
        <v>1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f>1/$H$8/$H$8</f>
        <v>1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26"/>
      <c r="HK90" s="6">
        <v>0</v>
      </c>
      <c r="HL90" s="7"/>
      <c r="HM90" s="27">
        <v>43</v>
      </c>
      <c r="HN90" s="28">
        <v>-3.0434633029709432E-3</v>
      </c>
    </row>
    <row r="91" spans="1:222" s="8" customFormat="1" x14ac:dyDescent="0.25">
      <c r="A91" s="1" t="s">
        <v>48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f>1/$H$8/$H$8</f>
        <v>1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1</v>
      </c>
      <c r="DN91" s="9">
        <f>-2-2/$H$8/$H$8</f>
        <v>-4</v>
      </c>
      <c r="DO91" s="9">
        <v>1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f>1/$H$8/$H$8</f>
        <v>1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26"/>
      <c r="HK91" s="6">
        <v>0</v>
      </c>
      <c r="HL91" s="7"/>
      <c r="HM91" s="27">
        <v>44</v>
      </c>
      <c r="HN91" s="28">
        <v>6.5310925360325053E-3</v>
      </c>
    </row>
    <row r="92" spans="1:222" s="8" customFormat="1" x14ac:dyDescent="0.25">
      <c r="A92" s="1" t="s">
        <v>49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f>1/$H$8/$H$8</f>
        <v>1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1</v>
      </c>
      <c r="DO92" s="9">
        <f>-2-2/$H$8/$H$8</f>
        <v>-4</v>
      </c>
      <c r="DP92" s="9">
        <v>1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f>1/$H$8/$H$8</f>
        <v>1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26"/>
      <c r="HK92" s="6">
        <v>0</v>
      </c>
      <c r="HL92" s="7"/>
      <c r="HM92" s="27" t="str">
        <v>35a</v>
      </c>
      <c r="HN92" s="28">
        <v>-2.4734314474806667E-2</v>
      </c>
    </row>
    <row r="93" spans="1:222" x14ac:dyDescent="0.25">
      <c r="A93" s="1" t="s">
        <v>50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f>1/$H$8/$H$8</f>
        <v>1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1</v>
      </c>
      <c r="DP93" s="9">
        <f>-2-2/$H$8/$H$8</f>
        <v>-4</v>
      </c>
      <c r="DQ93" s="9">
        <v>1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f>1/$H$8/$H$8</f>
        <v>1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23"/>
      <c r="HK93" s="6">
        <v>0</v>
      </c>
      <c r="HL93" s="5"/>
      <c r="HM93" s="31" t="str">
        <v>44a</v>
      </c>
      <c r="HN93" s="28">
        <v>2.4734314474806816E-2</v>
      </c>
    </row>
    <row r="94" spans="1:222" x14ac:dyDescent="0.25">
      <c r="A94" s="1" t="s">
        <v>155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f>1/$H$8/$H$8</f>
        <v>1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1</v>
      </c>
      <c r="DS94" s="9">
        <f>-2-2/$H$8/$H$8</f>
        <v>-4</v>
      </c>
      <c r="DT94" s="9">
        <v>1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f>1/$H$8/$H$8</f>
        <v>1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23"/>
      <c r="HK94" s="6">
        <v>0</v>
      </c>
      <c r="HL94" s="5"/>
      <c r="HM94" s="31" t="str">
        <v>36a</v>
      </c>
      <c r="HN94" s="28">
        <v>-1.2545936121015948E-2</v>
      </c>
    </row>
    <row r="95" spans="1:222" s="8" customFormat="1" x14ac:dyDescent="0.25">
      <c r="A95" s="1" t="s">
        <v>156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f>1/$H$8/$H$8</f>
        <v>1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1</v>
      </c>
      <c r="DT95" s="9">
        <f>-2-2/$H$8/$H$8</f>
        <v>-4</v>
      </c>
      <c r="DU95" s="9">
        <v>1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f>1/$H$8/$H$8</f>
        <v>1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26"/>
      <c r="HK95" s="6">
        <v>0</v>
      </c>
      <c r="HL95" s="7"/>
      <c r="HM95" s="27" t="str">
        <v>37a</v>
      </c>
      <c r="HN95" s="28">
        <v>4.2500725161431774E-17</v>
      </c>
    </row>
    <row r="96" spans="1:222" s="8" customFormat="1" x14ac:dyDescent="0.25">
      <c r="A96" s="1" t="s">
        <v>157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f>1/$H$8/$H$8</f>
        <v>1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1</v>
      </c>
      <c r="DU96" s="9">
        <f>-2-2/$H$8/$H$8</f>
        <v>-4</v>
      </c>
      <c r="DV96" s="9">
        <v>1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f>1/$H$8/$H$8</f>
        <v>1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26"/>
      <c r="HK96" s="6">
        <v>0</v>
      </c>
      <c r="HL96" s="7"/>
      <c r="HM96" s="27" t="str">
        <v>38a</v>
      </c>
      <c r="HN96" s="28">
        <v>1.2545936121016021E-2</v>
      </c>
    </row>
    <row r="97" spans="1:222" s="8" customFormat="1" x14ac:dyDescent="0.25">
      <c r="A97" s="1" t="s">
        <v>158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f>1/$H$8/$H$8</f>
        <v>1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1</v>
      </c>
      <c r="DV97" s="9">
        <f>-2-2/$H$8/$H$8</f>
        <v>-4</v>
      </c>
      <c r="DW97" s="9">
        <v>1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f>1/$H$8/$H$8</f>
        <v>1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26"/>
      <c r="HK97" s="6">
        <v>0</v>
      </c>
      <c r="HL97" s="7"/>
      <c r="HM97" s="27" t="str">
        <v>39aa</v>
      </c>
      <c r="HN97" s="28">
        <v>2.4734314474806743E-2</v>
      </c>
    </row>
    <row r="98" spans="1:222" s="8" customFormat="1" x14ac:dyDescent="0.25">
      <c r="A98" s="1" t="s">
        <v>51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f>1/$H$8/$H$8</f>
        <v>1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1</v>
      </c>
      <c r="DY98" s="9">
        <f>-2-2/$H$8/$H$8</f>
        <v>-4</v>
      </c>
      <c r="DZ98" s="9">
        <v>1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f>1/$H$8/$H$8</f>
        <v>1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26"/>
      <c r="HK98" s="6">
        <v>0</v>
      </c>
      <c r="HL98" s="7"/>
      <c r="HM98" s="27" t="str">
        <v>49aa</v>
      </c>
      <c r="HN98" s="28">
        <v>-2.473431447480668E-2</v>
      </c>
    </row>
    <row r="99" spans="1:222" s="8" customFormat="1" x14ac:dyDescent="0.25">
      <c r="A99" s="1" t="s">
        <v>52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f>1/$H$8/$H$8</f>
        <v>1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1</v>
      </c>
      <c r="DZ99" s="9">
        <f>-2-2/$H$8/$H$8</f>
        <v>-4</v>
      </c>
      <c r="EA99" s="9">
        <v>1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f>1/$H$8/$H$8</f>
        <v>1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26"/>
      <c r="HK99" s="6">
        <v>0</v>
      </c>
      <c r="HL99" s="7"/>
      <c r="HM99" s="27" t="str">
        <v>49a</v>
      </c>
      <c r="HN99" s="28">
        <v>-6.5310925360322625E-3</v>
      </c>
    </row>
    <row r="100" spans="1:222" s="8" customFormat="1" x14ac:dyDescent="0.25">
      <c r="A100" s="1" t="s">
        <v>53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f>1/$H$8/$H$8</f>
        <v>1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1</v>
      </c>
      <c r="EA100" s="9">
        <f>-2-2/$H$8/$H$8</f>
        <v>-4</v>
      </c>
      <c r="EB100" s="9">
        <v>1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f>1/$H$8/$H$8</f>
        <v>1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K100" s="6">
        <v>0</v>
      </c>
      <c r="HL100" s="7"/>
      <c r="HM100" s="27" t="str">
        <v>49b</v>
      </c>
      <c r="HN100" s="28">
        <v>3.0434633029711514E-3</v>
      </c>
    </row>
    <row r="101" spans="1:222" x14ac:dyDescent="0.25">
      <c r="A101" s="1" t="s">
        <v>54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f>1/$H$8/$H$8</f>
        <v>1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1</v>
      </c>
      <c r="EB101" s="9">
        <f>-2-2/$H$8/$H$8</f>
        <v>-4</v>
      </c>
      <c r="EC101" s="9">
        <v>1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f>1/$H$8/$H$8</f>
        <v>1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K101" s="6">
        <v>0</v>
      </c>
      <c r="HL101" s="5"/>
      <c r="HM101" s="31" t="str">
        <v>49c</v>
      </c>
      <c r="HN101" s="28">
        <v>1.263460608933422E-2</v>
      </c>
    </row>
    <row r="102" spans="1:222" x14ac:dyDescent="0.25">
      <c r="A102" s="1" t="s">
        <v>159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f>1/$H$8/$H$8</f>
        <v>1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1</v>
      </c>
      <c r="EI102" s="9">
        <v>0</v>
      </c>
      <c r="EJ102" s="9">
        <f>-2-2/$H$8/$H$8</f>
        <v>-4</v>
      </c>
      <c r="EK102" s="9">
        <v>1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f>1/$H$8/$H$8</f>
        <v>1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23"/>
      <c r="HK102" s="6">
        <v>0</v>
      </c>
      <c r="HL102" s="5"/>
      <c r="HM102" s="31" t="str">
        <v>49d</v>
      </c>
      <c r="HN102" s="28">
        <v>2.486701005368409E-2</v>
      </c>
    </row>
    <row r="103" spans="1:222" s="8" customFormat="1" x14ac:dyDescent="0.25">
      <c r="A103" s="1" t="s">
        <v>160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f>1/$H$8/$H$8</f>
        <v>1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1</v>
      </c>
      <c r="EK103" s="9">
        <f>-2-2/$H$8/$H$8</f>
        <v>-4</v>
      </c>
      <c r="EL103" s="9">
        <v>1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f>1/$H$8/$H$8</f>
        <v>1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26"/>
      <c r="HK103" s="6">
        <v>0</v>
      </c>
      <c r="HL103" s="7"/>
      <c r="HM103" s="27" t="str">
        <v>49da</v>
      </c>
      <c r="HN103" s="28">
        <v>4.0412383867111969E-2</v>
      </c>
    </row>
    <row r="104" spans="1:222" s="8" customFormat="1" x14ac:dyDescent="0.25">
      <c r="A104" s="1" t="s">
        <v>161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f>1/$H$8/$H$8</f>
        <v>1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1</v>
      </c>
      <c r="EL104" s="9">
        <f>-2-2/$H$8/$H$8</f>
        <v>-4</v>
      </c>
      <c r="EM104" s="9">
        <v>1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f>1/$H$8/$H$8</f>
        <v>1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26"/>
      <c r="HK104" s="6">
        <v>0</v>
      </c>
      <c r="HL104" s="7"/>
      <c r="HM104" s="27" t="str">
        <v>51a</v>
      </c>
      <c r="HN104" s="28">
        <v>-2.0650755629702998E-2</v>
      </c>
    </row>
    <row r="105" spans="1:222" s="8" customFormat="1" x14ac:dyDescent="0.25">
      <c r="A105" s="1" t="s">
        <v>162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f>1/$H$8/$H$8</f>
        <v>1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1</v>
      </c>
      <c r="EM105" s="9">
        <f>-2-2/$H$8/$H$8</f>
        <v>-4</v>
      </c>
      <c r="EN105" s="9">
        <v>1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f>1/$H$8/$H$8</f>
        <v>1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26"/>
      <c r="HK105" s="6">
        <v>0</v>
      </c>
      <c r="HL105" s="7"/>
      <c r="HM105" s="27">
        <v>51</v>
      </c>
      <c r="HN105" s="28">
        <v>-1.3069908106050259E-2</v>
      </c>
    </row>
    <row r="106" spans="1:222" s="8" customFormat="1" x14ac:dyDescent="0.25">
      <c r="A106" s="1" t="s">
        <v>163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f>1/$H$8/$H$8</f>
        <v>1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1</v>
      </c>
      <c r="EP106" s="9">
        <f>-2-2/$H$8/$H$8</f>
        <v>-4</v>
      </c>
      <c r="EQ106" s="9">
        <v>1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f>1/$H$8/$H$8</f>
        <v>1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26"/>
      <c r="HK106" s="6">
        <v>0</v>
      </c>
      <c r="HL106" s="7"/>
      <c r="HM106" s="27">
        <v>52</v>
      </c>
      <c r="HN106" s="28">
        <v>-6.7618667408142069E-3</v>
      </c>
    </row>
    <row r="107" spans="1:222" s="8" customFormat="1" x14ac:dyDescent="0.25">
      <c r="A107" s="1" t="s">
        <v>164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f>1/$H$8/$H$8</f>
        <v>1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1</v>
      </c>
      <c r="EQ107" s="9">
        <f>-2-2/$H$8/$H$8</f>
        <v>-4</v>
      </c>
      <c r="ER107" s="9">
        <v>1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f>1/$H$8/$H$8</f>
        <v>1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26"/>
      <c r="HK107" s="6">
        <v>0</v>
      </c>
      <c r="HL107" s="7"/>
      <c r="HM107" s="27">
        <v>53</v>
      </c>
      <c r="HN107" s="28">
        <v>-1.342952767872746E-3</v>
      </c>
    </row>
    <row r="108" spans="1:222" s="8" customFormat="1" x14ac:dyDescent="0.25">
      <c r="A108" s="1" t="s">
        <v>165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f>1/$H$8/$H$8</f>
        <v>1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1</v>
      </c>
      <c r="ER108" s="9">
        <f>-2-2/$H$8/$H$8</f>
        <v>-4</v>
      </c>
      <c r="ES108" s="9">
        <v>1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f>1/$H$8/$H$8</f>
        <v>1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26"/>
      <c r="HK108" s="6">
        <v>0</v>
      </c>
      <c r="HL108" s="7"/>
      <c r="HM108" s="27">
        <v>54</v>
      </c>
      <c r="HN108" s="28">
        <v>4.4335189722940205E-3</v>
      </c>
    </row>
    <row r="109" spans="1:222" s="8" customFormat="1" x14ac:dyDescent="0.25">
      <c r="A109" s="1" t="s">
        <v>814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f>1/$H$8/$H$8</f>
        <v>1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1</v>
      </c>
      <c r="ES109" s="9">
        <f>-2-2/$H$8/$H$8</f>
        <v>-4</v>
      </c>
      <c r="ET109" s="9">
        <v>1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f>1/$H$8/$H$8</f>
        <v>1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26"/>
      <c r="HK109" s="6">
        <v>0</v>
      </c>
      <c r="HL109" s="7"/>
      <c r="HM109" s="27" t="str">
        <v>54a</v>
      </c>
      <c r="HN109" s="28">
        <v>1.2545936121016146E-2</v>
      </c>
    </row>
    <row r="110" spans="1:222" x14ac:dyDescent="0.25">
      <c r="A110" s="1" t="s">
        <v>166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f>1/$H$8/$H$8</f>
        <v>1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1</v>
      </c>
      <c r="ET110" s="9">
        <f>-2-2/$H$8/$H$8</f>
        <v>-4</v>
      </c>
      <c r="EU110" s="9">
        <v>1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f>1/$H$8/$H$8</f>
        <v>1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23"/>
      <c r="HK110" s="6">
        <v>0</v>
      </c>
      <c r="HL110" s="5"/>
      <c r="HM110" s="31" t="str">
        <v>59aa</v>
      </c>
      <c r="HN110" s="28">
        <v>-1.2545936121015903E-2</v>
      </c>
    </row>
    <row r="111" spans="1:222" s="8" customFormat="1" x14ac:dyDescent="0.25">
      <c r="A111" s="1" t="s">
        <v>167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f>1/$H$8/$H$8</f>
        <v>1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1</v>
      </c>
      <c r="EU111" s="9">
        <f>-2-2/$H$8/$H$8</f>
        <v>-4</v>
      </c>
      <c r="EV111" s="9">
        <v>1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f>1/$H$8/$H$8</f>
        <v>1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26"/>
      <c r="HK111" s="6">
        <v>0</v>
      </c>
      <c r="HL111" s="7"/>
      <c r="HM111" s="27" t="str">
        <v>59a</v>
      </c>
      <c r="HN111" s="28">
        <v>-4.4335189722937499E-3</v>
      </c>
    </row>
    <row r="112" spans="1:222" s="8" customFormat="1" x14ac:dyDescent="0.25">
      <c r="A112" s="8" t="s">
        <v>168</v>
      </c>
      <c r="B112" s="9">
        <v>0</v>
      </c>
      <c r="C112" s="40">
        <v>0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9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0">
        <v>0</v>
      </c>
      <c r="CW112" s="40">
        <v>0</v>
      </c>
      <c r="CX112" s="40">
        <v>0</v>
      </c>
      <c r="CY112" s="40">
        <v>0</v>
      </c>
      <c r="CZ112" s="40">
        <v>0</v>
      </c>
      <c r="DA112" s="40">
        <v>0</v>
      </c>
      <c r="DB112" s="40">
        <v>0</v>
      </c>
      <c r="DC112" s="40">
        <v>0</v>
      </c>
      <c r="DD112" s="40">
        <v>0</v>
      </c>
      <c r="DE112" s="40">
        <v>0</v>
      </c>
      <c r="DF112" s="40">
        <v>0</v>
      </c>
      <c r="DG112" s="40">
        <v>0</v>
      </c>
      <c r="DH112" s="40">
        <v>0</v>
      </c>
      <c r="DI112" s="40">
        <v>0</v>
      </c>
      <c r="DJ112" s="40">
        <v>0</v>
      </c>
      <c r="DK112" s="40">
        <v>0</v>
      </c>
      <c r="DL112" s="40">
        <v>0</v>
      </c>
      <c r="DM112" s="40">
        <v>0</v>
      </c>
      <c r="DN112" s="40">
        <v>0</v>
      </c>
      <c r="DO112" s="40">
        <v>0</v>
      </c>
      <c r="DP112" s="40">
        <v>0</v>
      </c>
      <c r="DQ112" s="40">
        <v>0</v>
      </c>
      <c r="DR112" s="40">
        <v>0</v>
      </c>
      <c r="DS112" s="40">
        <v>0</v>
      </c>
      <c r="DT112" s="40">
        <v>0</v>
      </c>
      <c r="DU112" s="40">
        <v>0</v>
      </c>
      <c r="DV112" s="40">
        <v>0</v>
      </c>
      <c r="DW112" s="40">
        <v>0</v>
      </c>
      <c r="DX112" s="40">
        <v>0</v>
      </c>
      <c r="DY112" s="40">
        <v>0</v>
      </c>
      <c r="DZ112" s="40">
        <v>0</v>
      </c>
      <c r="EA112" s="40">
        <v>0</v>
      </c>
      <c r="EB112" s="40">
        <v>0</v>
      </c>
      <c r="EC112" s="40">
        <v>0</v>
      </c>
      <c r="ED112" s="40">
        <v>0</v>
      </c>
      <c r="EE112" s="40">
        <v>0</v>
      </c>
      <c r="EF112" s="9">
        <f>1/$H$8/$H$8</f>
        <v>1</v>
      </c>
      <c r="EG112" s="40">
        <v>0</v>
      </c>
      <c r="EH112" s="40">
        <v>0</v>
      </c>
      <c r="EI112" s="40">
        <v>0</v>
      </c>
      <c r="EJ112" s="40">
        <v>0</v>
      </c>
      <c r="EK112" s="40">
        <v>0</v>
      </c>
      <c r="EL112" s="40">
        <v>0</v>
      </c>
      <c r="EM112" s="40">
        <v>0</v>
      </c>
      <c r="EN112" s="40">
        <v>0</v>
      </c>
      <c r="EO112" s="40">
        <v>0</v>
      </c>
      <c r="EP112" s="40">
        <v>0</v>
      </c>
      <c r="EQ112" s="40">
        <v>0</v>
      </c>
      <c r="ER112" s="40">
        <v>0</v>
      </c>
      <c r="ES112" s="40">
        <v>0</v>
      </c>
      <c r="ET112" s="40">
        <v>0</v>
      </c>
      <c r="EU112" s="9">
        <v>1</v>
      </c>
      <c r="EV112" s="9">
        <f>-2-2/$H$8/$H$8</f>
        <v>-4</v>
      </c>
      <c r="EW112" s="9">
        <v>1</v>
      </c>
      <c r="EX112" s="40">
        <v>0</v>
      </c>
      <c r="EY112" s="40">
        <v>0</v>
      </c>
      <c r="EZ112" s="40">
        <v>0</v>
      </c>
      <c r="FA112" s="40">
        <v>0</v>
      </c>
      <c r="FB112" s="40">
        <v>0</v>
      </c>
      <c r="FC112" s="40">
        <v>0</v>
      </c>
      <c r="FD112" s="40">
        <v>0</v>
      </c>
      <c r="FE112" s="40">
        <v>0</v>
      </c>
      <c r="FF112" s="40">
        <v>0</v>
      </c>
      <c r="FG112" s="40">
        <v>0</v>
      </c>
      <c r="FH112" s="40">
        <v>0</v>
      </c>
      <c r="FI112" s="40">
        <v>0</v>
      </c>
      <c r="FJ112" s="40">
        <v>0</v>
      </c>
      <c r="FK112" s="9">
        <f>1/$H$8/$H$8</f>
        <v>1</v>
      </c>
      <c r="FL112" s="40">
        <v>0</v>
      </c>
      <c r="FM112" s="40">
        <v>0</v>
      </c>
      <c r="FN112" s="40">
        <v>0</v>
      </c>
      <c r="FO112" s="40">
        <v>0</v>
      </c>
      <c r="FP112" s="40">
        <v>0</v>
      </c>
      <c r="FQ112" s="40">
        <v>0</v>
      </c>
      <c r="FR112" s="40">
        <v>0</v>
      </c>
      <c r="FS112" s="40">
        <v>0</v>
      </c>
      <c r="FT112" s="40">
        <v>0</v>
      </c>
      <c r="FU112" s="40">
        <v>0</v>
      </c>
      <c r="FV112" s="40">
        <v>0</v>
      </c>
      <c r="FW112" s="40">
        <v>0</v>
      </c>
      <c r="FX112" s="40">
        <v>0</v>
      </c>
      <c r="FY112" s="40">
        <v>0</v>
      </c>
      <c r="FZ112" s="40">
        <v>0</v>
      </c>
      <c r="GA112" s="40">
        <v>0</v>
      </c>
      <c r="GB112" s="40">
        <v>0</v>
      </c>
      <c r="GC112" s="40">
        <v>0</v>
      </c>
      <c r="GD112" s="40">
        <v>0</v>
      </c>
      <c r="GE112" s="40">
        <v>0</v>
      </c>
      <c r="GF112" s="40">
        <v>0</v>
      </c>
      <c r="GG112" s="40">
        <v>0</v>
      </c>
      <c r="GH112" s="40">
        <v>0</v>
      </c>
      <c r="GI112" s="40">
        <v>0</v>
      </c>
      <c r="GJ112" s="40">
        <v>0</v>
      </c>
      <c r="GK112" s="40">
        <v>0</v>
      </c>
      <c r="GL112" s="40">
        <v>0</v>
      </c>
      <c r="GM112" s="40">
        <v>0</v>
      </c>
      <c r="GN112" s="40">
        <v>0</v>
      </c>
      <c r="GO112" s="40">
        <v>0</v>
      </c>
      <c r="GP112" s="40">
        <v>0</v>
      </c>
      <c r="GQ112" s="40">
        <v>0</v>
      </c>
      <c r="GR112" s="40">
        <v>0</v>
      </c>
      <c r="GS112" s="40">
        <v>0</v>
      </c>
      <c r="GT112" s="40">
        <v>0</v>
      </c>
      <c r="GU112" s="40">
        <v>0</v>
      </c>
      <c r="GV112" s="40">
        <v>0</v>
      </c>
      <c r="GW112" s="9">
        <v>0</v>
      </c>
      <c r="GX112" s="40">
        <v>0</v>
      </c>
      <c r="GY112" s="40">
        <v>0</v>
      </c>
      <c r="GZ112" s="40">
        <v>0</v>
      </c>
      <c r="HA112" s="40">
        <v>0</v>
      </c>
      <c r="HB112" s="40">
        <v>0</v>
      </c>
      <c r="HC112" s="40">
        <v>0</v>
      </c>
      <c r="HD112" s="40">
        <v>0</v>
      </c>
      <c r="HE112" s="40">
        <v>0</v>
      </c>
      <c r="HF112" s="40">
        <v>0</v>
      </c>
      <c r="HG112" s="40">
        <v>0</v>
      </c>
      <c r="HH112" s="40">
        <v>0</v>
      </c>
      <c r="HI112" s="9">
        <v>0</v>
      </c>
      <c r="HJ112" s="26"/>
      <c r="HK112" s="6">
        <v>0</v>
      </c>
      <c r="HL112" s="7"/>
      <c r="HM112" s="27" t="str">
        <v>59b</v>
      </c>
      <c r="HN112" s="29">
        <v>1.3429527678729819E-3</v>
      </c>
    </row>
    <row r="113" spans="1:222" s="8" customFormat="1" x14ac:dyDescent="0.25">
      <c r="A113" s="1" t="s">
        <v>169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f>1/$H$8/$H$8</f>
        <v>1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1</v>
      </c>
      <c r="EW113" s="9">
        <f>-2-2/$H$8/$H$8</f>
        <v>-4</v>
      </c>
      <c r="EX113" s="9">
        <v>1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f>1/$H$8/$H$8</f>
        <v>1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26"/>
      <c r="HK113" s="6">
        <v>0</v>
      </c>
      <c r="HL113" s="7"/>
      <c r="HM113" s="27" t="str">
        <v>59c</v>
      </c>
      <c r="HN113" s="28">
        <v>6.7618667408144498E-3</v>
      </c>
    </row>
    <row r="114" spans="1:222" s="8" customFormat="1" x14ac:dyDescent="0.25">
      <c r="A114" s="1" t="s">
        <v>170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f>1/$H$8/$H$8</f>
        <v>1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1</v>
      </c>
      <c r="EX114" s="9">
        <f>-2-2/$H$8/$H$8</f>
        <v>-4</v>
      </c>
      <c r="EY114" s="9">
        <v>1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f>1/$H$8/$H$8</f>
        <v>1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26"/>
      <c r="HK114" s="6">
        <v>0</v>
      </c>
      <c r="HL114" s="7"/>
      <c r="HM114" s="27" t="str">
        <v>59d</v>
      </c>
      <c r="HN114" s="28">
        <v>1.3069908106050573E-2</v>
      </c>
    </row>
    <row r="115" spans="1:222" s="8" customFormat="1" x14ac:dyDescent="0.25">
      <c r="A115" s="1" t="s">
        <v>815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f>1/$H$8/$H$8</f>
        <v>1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1</v>
      </c>
      <c r="EY115" s="9">
        <f>-2-2/$H$8/$H$8</f>
        <v>-4</v>
      </c>
      <c r="EZ115" s="9">
        <v>1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f>1/$H$8/$H$8</f>
        <v>1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26"/>
      <c r="HK115" s="6">
        <v>0</v>
      </c>
      <c r="HL115" s="7"/>
      <c r="HM115" s="27" t="str">
        <v>59da</v>
      </c>
      <c r="HN115" s="28">
        <v>2.06507556297033E-2</v>
      </c>
    </row>
    <row r="116" spans="1:222" s="8" customFormat="1" x14ac:dyDescent="0.25">
      <c r="A116" s="1" t="s">
        <v>171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f>1/$H$8/$H$8</f>
        <v>1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1</v>
      </c>
      <c r="EZ116" s="9">
        <f>-2-2/$H$8/$H$8</f>
        <v>-4</v>
      </c>
      <c r="FA116" s="9">
        <v>1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f>1/$H$8/$H$8</f>
        <v>1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26"/>
      <c r="HK116" s="6">
        <v>0</v>
      </c>
      <c r="HL116" s="7"/>
      <c r="HM116" s="27" t="str">
        <v>61a</v>
      </c>
      <c r="HN116" s="28">
        <v>2.1857515797307769E-16</v>
      </c>
    </row>
    <row r="117" spans="1:222" s="8" customFormat="1" x14ac:dyDescent="0.25">
      <c r="A117" s="1" t="s">
        <v>172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f>1/$H$8/$H$8</f>
        <v>1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1</v>
      </c>
      <c r="FA117" s="9">
        <f>-2-2/$H$8/$H$8</f>
        <v>-4</v>
      </c>
      <c r="FB117" s="9">
        <v>1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f>1/$H$8/$H$8</f>
        <v>1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26"/>
      <c r="HK117" s="6">
        <v>0</v>
      </c>
      <c r="HL117" s="7"/>
      <c r="HM117" s="27">
        <v>61</v>
      </c>
      <c r="HN117" s="28">
        <v>1.9775847626135601E-16</v>
      </c>
    </row>
    <row r="118" spans="1:222" s="8" customFormat="1" x14ac:dyDescent="0.25">
      <c r="A118" s="1" t="s">
        <v>173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f>1/$H$8/$H$8</f>
        <v>1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1</v>
      </c>
      <c r="FB118" s="9">
        <f>-2-2/$H$8/$H$8</f>
        <v>-4</v>
      </c>
      <c r="FC118" s="9">
        <v>1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f>1/$H$8/$H$8</f>
        <v>1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26"/>
      <c r="HK118" s="6">
        <v>0</v>
      </c>
      <c r="HL118" s="7"/>
      <c r="HM118" s="27">
        <v>62</v>
      </c>
      <c r="HN118" s="28">
        <v>1.1796119636642288E-16</v>
      </c>
    </row>
    <row r="119" spans="1:222" s="8" customFormat="1" x14ac:dyDescent="0.25">
      <c r="A119" s="1" t="s">
        <v>174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f>1/$H$8/$H$8</f>
        <v>1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1</v>
      </c>
      <c r="FE119" s="9">
        <f>-2-2/$H$8/$H$8</f>
        <v>-4</v>
      </c>
      <c r="FF119" s="9">
        <v>1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f>1/$H$8/$H$8</f>
        <v>1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26"/>
      <c r="HK119" s="6">
        <v>0</v>
      </c>
      <c r="HL119" s="7"/>
      <c r="HM119" s="27">
        <v>63</v>
      </c>
      <c r="HN119" s="28">
        <v>7.9797279894933126E-17</v>
      </c>
    </row>
    <row r="120" spans="1:222" s="8" customFormat="1" x14ac:dyDescent="0.25">
      <c r="A120" s="1" t="s">
        <v>175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f>1/$H$8/$H$8</f>
        <v>1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1</v>
      </c>
      <c r="FF120" s="9">
        <f>-2-2/$H$8/$H$8</f>
        <v>-4</v>
      </c>
      <c r="FG120" s="9">
        <v>1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f>1/$H$8/$H$8</f>
        <v>1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26"/>
      <c r="HK120" s="6">
        <v>0</v>
      </c>
      <c r="HL120" s="7"/>
      <c r="HM120" s="27">
        <v>64</v>
      </c>
      <c r="HN120" s="28">
        <v>1.1796119636642288E-16</v>
      </c>
    </row>
    <row r="121" spans="1:222" s="8" customFormat="1" x14ac:dyDescent="0.25">
      <c r="A121" s="1" t="s">
        <v>176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f>1/$H$8/$H$8</f>
        <v>1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1</v>
      </c>
      <c r="FG121" s="9">
        <f>-2-2/$H$8/$H$8</f>
        <v>-4</v>
      </c>
      <c r="FH121" s="9">
        <v>1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f>1/$H$8/$H$8</f>
        <v>1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26"/>
      <c r="HK121" s="6">
        <v>0</v>
      </c>
      <c r="HL121" s="7"/>
      <c r="HM121" s="27" t="str">
        <v>64a</v>
      </c>
      <c r="HN121" s="28">
        <v>9.0205620750793969E-17</v>
      </c>
    </row>
    <row r="122" spans="1:222" s="8" customFormat="1" x14ac:dyDescent="0.25">
      <c r="A122" s="1" t="s">
        <v>177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f>1/$H$8/$H$8</f>
        <v>1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1</v>
      </c>
      <c r="FH122" s="9">
        <f>-2-2/$H$8/$H$8</f>
        <v>-4</v>
      </c>
      <c r="FI122" s="9">
        <v>1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f>1/$H$8/$H$8</f>
        <v>1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26"/>
      <c r="HK122" s="6">
        <v>0</v>
      </c>
      <c r="HL122" s="7"/>
      <c r="HM122" s="27" t="str">
        <v>69aa</v>
      </c>
      <c r="HN122" s="28">
        <v>1.3877787807814457E-17</v>
      </c>
    </row>
    <row r="123" spans="1:222" s="8" customFormat="1" x14ac:dyDescent="0.25">
      <c r="A123" s="1" t="s">
        <v>178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f>1/$H$8/$H$8</f>
        <v>1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1</v>
      </c>
      <c r="FI123" s="9">
        <f>-2-2/$H$8/$H$8</f>
        <v>-4</v>
      </c>
      <c r="FJ123" s="9">
        <v>1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f>1/$H$8/$H$8</f>
        <v>1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26"/>
      <c r="HK123" s="6">
        <v>0</v>
      </c>
      <c r="HL123" s="7"/>
      <c r="HM123" s="27" t="str">
        <v>69a</v>
      </c>
      <c r="HN123" s="28">
        <v>7.9797279894933126E-17</v>
      </c>
    </row>
    <row r="124" spans="1:222" s="8" customFormat="1" x14ac:dyDescent="0.25">
      <c r="A124" s="1" t="s">
        <v>179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f>1/$H$8/$H$8</f>
        <v>1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1</v>
      </c>
      <c r="FJ124" s="9">
        <f>-2-2/$H$8/$H$8</f>
        <v>-4</v>
      </c>
      <c r="FK124" s="9">
        <v>1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f>1/$H$8/$H$8</f>
        <v>1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26"/>
      <c r="HK124" s="6">
        <v>0</v>
      </c>
      <c r="HL124" s="7"/>
      <c r="HM124" s="27" t="str">
        <v>69b</v>
      </c>
      <c r="HN124" s="28">
        <v>8.6736173798840355E-17</v>
      </c>
    </row>
    <row r="125" spans="1:222" s="8" customFormat="1" x14ac:dyDescent="0.25">
      <c r="A125" s="1" t="s">
        <v>180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f>1/$H$8/$H$8</f>
        <v>1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1</v>
      </c>
      <c r="FK125" s="9">
        <f>-2-2/$H$8/$H$8</f>
        <v>-4</v>
      </c>
      <c r="FL125" s="9">
        <v>1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f>1/$H$8/$H$8</f>
        <v>1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26"/>
      <c r="HK125" s="6">
        <v>0</v>
      </c>
      <c r="HL125" s="7"/>
      <c r="HM125" s="27" t="str">
        <v>69c</v>
      </c>
      <c r="HN125" s="28">
        <v>9.0205620750793969E-17</v>
      </c>
    </row>
    <row r="126" spans="1:222" s="8" customFormat="1" x14ac:dyDescent="0.25">
      <c r="A126" s="1" t="s">
        <v>181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f>1/$H$8/$H$8</f>
        <v>1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1</v>
      </c>
      <c r="FL126" s="9">
        <f>-2-2/$H$8/$H$8</f>
        <v>-4</v>
      </c>
      <c r="FM126" s="9">
        <v>1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f>1/$H$8/$H$8</f>
        <v>1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26"/>
      <c r="HK126" s="6">
        <v>0</v>
      </c>
      <c r="HL126" s="7"/>
      <c r="HM126" s="27" t="str">
        <v>69d</v>
      </c>
      <c r="HN126" s="28">
        <v>1.3530843112619095E-16</v>
      </c>
    </row>
    <row r="127" spans="1:222" s="8" customFormat="1" x14ac:dyDescent="0.25">
      <c r="A127" s="1" t="s">
        <v>182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f>1/$H$8/$H$8</f>
        <v>1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1</v>
      </c>
      <c r="FM127" s="9">
        <f>-2-2/$H$8/$H$8</f>
        <v>-4</v>
      </c>
      <c r="FN127" s="9">
        <v>1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f>1/$H$8/$H$8</f>
        <v>1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26"/>
      <c r="HK127" s="6">
        <v>0</v>
      </c>
      <c r="HL127" s="7"/>
      <c r="HM127" s="27" t="str">
        <v>69da</v>
      </c>
      <c r="HN127" s="28">
        <v>8.6736173798840355E-17</v>
      </c>
    </row>
    <row r="128" spans="1:222" s="8" customFormat="1" x14ac:dyDescent="0.25">
      <c r="A128" s="1" t="s">
        <v>183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f>1/$H$8/$H$8</f>
        <v>1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1</v>
      </c>
      <c r="FN128" s="9">
        <f>-2-2/$H$8/$H$8</f>
        <v>-4</v>
      </c>
      <c r="FO128" s="9">
        <v>1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f>1/$H$8/$H$8</f>
        <v>1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26"/>
      <c r="HK128" s="6">
        <v>0</v>
      </c>
      <c r="HL128" s="7"/>
      <c r="HM128" s="27" t="str">
        <v>71a</v>
      </c>
      <c r="HN128" s="28">
        <v>2.0650755629703449E-2</v>
      </c>
    </row>
    <row r="129" spans="1:222" s="8" customFormat="1" x14ac:dyDescent="0.25">
      <c r="A129" s="1" t="s">
        <v>184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f>1/$H$8/$H$8</f>
        <v>1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1</v>
      </c>
      <c r="FO129" s="9">
        <f>-2-2/$H$8/$H$8</f>
        <v>-4</v>
      </c>
      <c r="FP129" s="9">
        <v>1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f>1/$H$8/$H$8</f>
        <v>1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26"/>
      <c r="HK129" s="6">
        <v>0</v>
      </c>
      <c r="HL129" s="7"/>
      <c r="HM129" s="27">
        <v>71</v>
      </c>
      <c r="HN129" s="28">
        <v>1.3069908106050628E-2</v>
      </c>
    </row>
    <row r="130" spans="1:222" s="8" customFormat="1" x14ac:dyDescent="0.25">
      <c r="A130" s="1" t="s">
        <v>185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f>1/$H$8/$H$8</f>
        <v>1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1</v>
      </c>
      <c r="FP130" s="9">
        <f>-2-2/$H$8/$H$8</f>
        <v>-4</v>
      </c>
      <c r="FQ130" s="9">
        <v>1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f>1/$H$8/$H$8</f>
        <v>1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26"/>
      <c r="HK130" s="6">
        <v>0</v>
      </c>
      <c r="HL130" s="7"/>
      <c r="HM130" s="27">
        <v>72</v>
      </c>
      <c r="HN130" s="28">
        <v>6.7618667408146024E-3</v>
      </c>
    </row>
    <row r="131" spans="1:222" s="8" customFormat="1" x14ac:dyDescent="0.25">
      <c r="A131" s="1" t="s">
        <v>186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f>1/$H$8/$H$8</f>
        <v>1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1</v>
      </c>
      <c r="FQ131" s="9">
        <f>-2-2/$H$8/$H$8</f>
        <v>-4</v>
      </c>
      <c r="FR131" s="9">
        <v>1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f>1/$H$8/$H$8</f>
        <v>1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26"/>
      <c r="HK131" s="6">
        <v>0</v>
      </c>
      <c r="HL131" s="7"/>
      <c r="HM131" s="27">
        <v>73</v>
      </c>
      <c r="HN131" s="28">
        <v>1.3429527678730582E-3</v>
      </c>
    </row>
    <row r="132" spans="1:222" s="8" customFormat="1" x14ac:dyDescent="0.25">
      <c r="A132" s="1" t="s">
        <v>187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f>1/$H$8/$H$8</f>
        <v>1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1</v>
      </c>
      <c r="FT132" s="9">
        <f>-2-2/$H$8/$H$8</f>
        <v>-4</v>
      </c>
      <c r="FU132" s="9">
        <v>1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f>1/$H$8/$H$8</f>
        <v>1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26"/>
      <c r="HK132" s="6">
        <v>0</v>
      </c>
      <c r="HL132" s="7"/>
      <c r="HM132" s="27">
        <v>74</v>
      </c>
      <c r="HN132" s="28">
        <v>-4.4335189722938227E-3</v>
      </c>
    </row>
    <row r="133" spans="1:222" s="8" customFormat="1" x14ac:dyDescent="0.25">
      <c r="A133" s="1" t="s">
        <v>188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f>1/$H$8/$H$8</f>
        <v>1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1</v>
      </c>
      <c r="FU133" s="9">
        <f>-2-2/$H$8/$H$8</f>
        <v>-4</v>
      </c>
      <c r="FV133" s="9">
        <v>1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f>1/$H$8/$H$8</f>
        <v>1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26"/>
      <c r="HK133" s="6">
        <v>0</v>
      </c>
      <c r="HL133" s="7"/>
      <c r="HM133" s="27" t="str">
        <v>74a</v>
      </c>
      <c r="HN133" s="28">
        <v>-1.2545936121015944E-2</v>
      </c>
    </row>
    <row r="134" spans="1:222" s="8" customFormat="1" x14ac:dyDescent="0.25">
      <c r="A134" s="1" t="s">
        <v>189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f>1/$H$8/$H$8</f>
        <v>1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1</v>
      </c>
      <c r="FV134" s="9">
        <f>-2-2/$H$8/$H$8</f>
        <v>-4</v>
      </c>
      <c r="FW134" s="9">
        <v>1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f>1/$H$8/$H$8</f>
        <v>1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26"/>
      <c r="HK134" s="6">
        <v>0</v>
      </c>
      <c r="HL134" s="7"/>
      <c r="HM134" s="27" t="str">
        <v>79aa</v>
      </c>
      <c r="HN134" s="28">
        <v>1.2545936121015962E-2</v>
      </c>
    </row>
    <row r="135" spans="1:222" s="8" customFormat="1" x14ac:dyDescent="0.25">
      <c r="A135" s="1" t="s">
        <v>190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f>1/$H$8/$H$8</f>
        <v>1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1</v>
      </c>
      <c r="FW135" s="9">
        <f>-2-2/$H$8/$H$8</f>
        <v>-4</v>
      </c>
      <c r="FX135" s="9">
        <v>1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f>1/$H$8/$H$8</f>
        <v>1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26"/>
      <c r="HK135" s="6">
        <v>0</v>
      </c>
      <c r="HL135" s="7"/>
      <c r="HM135" s="27" t="str">
        <v>79a</v>
      </c>
      <c r="HN135" s="28">
        <v>4.4335189722939303E-3</v>
      </c>
    </row>
    <row r="136" spans="1:222" s="8" customFormat="1" x14ac:dyDescent="0.25">
      <c r="A136" s="1" t="s">
        <v>191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f>1/$H$8/$H$8</f>
        <v>1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1</v>
      </c>
      <c r="FX136" s="9">
        <f>-2-2/$H$8/$H$8</f>
        <v>-4</v>
      </c>
      <c r="FY136" s="9">
        <v>1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f>1/$H$8/$H$8</f>
        <v>1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26"/>
      <c r="HK136" s="6">
        <v>0</v>
      </c>
      <c r="HL136" s="7"/>
      <c r="HM136" s="27" t="str">
        <v>79b</v>
      </c>
      <c r="HN136" s="28">
        <v>-1.3429527678727946E-3</v>
      </c>
    </row>
    <row r="137" spans="1:222" s="8" customFormat="1" x14ac:dyDescent="0.25">
      <c r="A137" s="1" t="s">
        <v>192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f>1/$H$8/$H$8</f>
        <v>1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1</v>
      </c>
      <c r="FY137" s="9">
        <f>-2-2/$H$8/$H$8</f>
        <v>-4</v>
      </c>
      <c r="FZ137" s="9">
        <v>1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f>1/$H$8/$H$8</f>
        <v>1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26"/>
      <c r="HK137" s="6">
        <v>0</v>
      </c>
      <c r="HL137" s="7"/>
      <c r="HM137" s="27" t="str">
        <v>79c</v>
      </c>
      <c r="HN137" s="28">
        <v>-6.761866740814259E-3</v>
      </c>
    </row>
    <row r="138" spans="1:222" s="8" customFormat="1" x14ac:dyDescent="0.25">
      <c r="A138" s="1" t="s">
        <v>193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f>1/$H$8/$H$8</f>
        <v>1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1</v>
      </c>
      <c r="FZ138" s="9">
        <f>-2-2/$H$8/$H$8</f>
        <v>-4</v>
      </c>
      <c r="GA138" s="9">
        <v>1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f>1/$H$8/$H$8</f>
        <v>1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26"/>
      <c r="HK138" s="6">
        <v>0</v>
      </c>
      <c r="HL138" s="7"/>
      <c r="HM138" s="27" t="str">
        <v>79d</v>
      </c>
      <c r="HN138" s="28">
        <v>-1.3069908106050313E-2</v>
      </c>
    </row>
    <row r="139" spans="1:222" s="8" customFormat="1" x14ac:dyDescent="0.25">
      <c r="A139" s="1" t="s">
        <v>194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f>1/$H$8/$H$8</f>
        <v>1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1</v>
      </c>
      <c r="GA139" s="9">
        <f>-2-2/$H$8/$H$8</f>
        <v>-4</v>
      </c>
      <c r="GB139" s="9">
        <v>1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f>1/$H$8/$H$8</f>
        <v>1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26"/>
      <c r="HK139" s="6">
        <v>0</v>
      </c>
      <c r="HL139" s="7"/>
      <c r="HM139" s="27" t="str">
        <v>79da</v>
      </c>
      <c r="HN139" s="28">
        <v>-2.0650755629703185E-2</v>
      </c>
    </row>
    <row r="140" spans="1:222" s="8" customFormat="1" x14ac:dyDescent="0.25">
      <c r="A140" s="1" t="s">
        <v>195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f>1/$H$8/$H$8</f>
        <v>1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1</v>
      </c>
      <c r="GB140" s="9">
        <f>-2-2/$H$8/$H$8</f>
        <v>-4</v>
      </c>
      <c r="GC140" s="9">
        <v>1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f>1/$H$8/$H$8</f>
        <v>1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26"/>
      <c r="HK140" s="6">
        <v>0</v>
      </c>
      <c r="HL140" s="7"/>
      <c r="HM140" s="27" t="str">
        <v>81a</v>
      </c>
      <c r="HN140" s="28">
        <v>4.0412383867112066E-2</v>
      </c>
    </row>
    <row r="141" spans="1:222" s="8" customFormat="1" x14ac:dyDescent="0.25">
      <c r="A141" s="1" t="s">
        <v>196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f>1/$H$8/$H$8</f>
        <v>1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1</v>
      </c>
      <c r="GC141" s="9">
        <f>-2-2/$H$8/$H$8</f>
        <v>-4</v>
      </c>
      <c r="GD141" s="9">
        <v>1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f>1/$H$8/$H$8</f>
        <v>1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26"/>
      <c r="HK141" s="6">
        <v>0</v>
      </c>
      <c r="HL141" s="7"/>
      <c r="HM141" s="27">
        <v>81</v>
      </c>
      <c r="HN141" s="28">
        <v>2.4867010053684208E-2</v>
      </c>
    </row>
    <row r="142" spans="1:222" s="8" customFormat="1" x14ac:dyDescent="0.25">
      <c r="A142" s="1" t="s">
        <v>197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f>1/$H$8/$H$8</f>
        <v>1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1</v>
      </c>
      <c r="GD142" s="9">
        <f>-2-2/$H$8/$H$8</f>
        <v>-4</v>
      </c>
      <c r="GE142" s="9">
        <v>1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f>1/$H$8/$H$8</f>
        <v>1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26"/>
      <c r="HK142" s="6">
        <v>0</v>
      </c>
      <c r="HL142" s="7"/>
      <c r="HM142" s="27">
        <v>82</v>
      </c>
      <c r="HN142" s="28">
        <v>1.2634606089334335E-2</v>
      </c>
    </row>
    <row r="143" spans="1:222" s="8" customFormat="1" x14ac:dyDescent="0.25">
      <c r="A143" s="1" t="s">
        <v>198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f>1/$H$8/$H$8</f>
        <v>1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1</v>
      </c>
      <c r="GE143" s="9">
        <f>-2-2/$H$8/$H$8</f>
        <v>-4</v>
      </c>
      <c r="GF143" s="9">
        <v>1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f>1/$H$8/$H$8</f>
        <v>1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26"/>
      <c r="HK143" s="6">
        <v>0</v>
      </c>
      <c r="HL143" s="7"/>
      <c r="HM143" s="27">
        <v>83</v>
      </c>
      <c r="HN143" s="28">
        <v>3.0434633029712312E-3</v>
      </c>
    </row>
    <row r="144" spans="1:222" s="8" customFormat="1" x14ac:dyDescent="0.25">
      <c r="A144" s="1" t="s">
        <v>199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f>1/$H$8/$H$8</f>
        <v>1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1</v>
      </c>
      <c r="GF144" s="9">
        <f>-2-2/$H$8/$H$8</f>
        <v>-4</v>
      </c>
      <c r="GG144" s="9">
        <v>1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f>1/$H$8/$H$8</f>
        <v>1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26"/>
      <c r="HK144" s="6">
        <v>0</v>
      </c>
      <c r="HL144" s="7"/>
      <c r="HM144" s="27">
        <v>84</v>
      </c>
      <c r="HN144" s="28">
        <v>-6.5310925360322451E-3</v>
      </c>
    </row>
    <row r="145" spans="1:222" s="8" customFormat="1" x14ac:dyDescent="0.25">
      <c r="A145" s="1" t="s">
        <v>200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f>1/$H$8/$H$8</f>
        <v>1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1</v>
      </c>
      <c r="GI145" s="9">
        <f>-2-2/$H$8/$H$8</f>
        <v>-4</v>
      </c>
      <c r="GJ145" s="9">
        <v>1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f>1/$H$8/$H$8</f>
        <v>1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K145" s="6">
        <v>0</v>
      </c>
      <c r="HM145" s="36" t="str">
        <v>84a</v>
      </c>
      <c r="HN145" s="28">
        <v>-2.4734314474806576E-2</v>
      </c>
    </row>
    <row r="146" spans="1:222" s="8" customFormat="1" x14ac:dyDescent="0.25">
      <c r="A146" s="1" t="s">
        <v>201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f>1/$H$8/$H$8</f>
        <v>1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1</v>
      </c>
      <c r="GJ146" s="9">
        <f>-2-2/$H$8/$H$8</f>
        <v>-4</v>
      </c>
      <c r="GK146" s="9">
        <v>1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f>1/$H$8/$H$8</f>
        <v>1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26"/>
      <c r="HK146" s="6">
        <v>0</v>
      </c>
      <c r="HL146" s="7"/>
      <c r="HM146" s="27" t="str">
        <v>95a</v>
      </c>
      <c r="HN146" s="28">
        <v>2.4734314474806757E-2</v>
      </c>
    </row>
    <row r="147" spans="1:222" s="8" customFormat="1" x14ac:dyDescent="0.25">
      <c r="A147" s="1" t="s">
        <v>202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f>1/$H$8/$H$8</f>
        <v>1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1</v>
      </c>
      <c r="GK147" s="9">
        <f>-2-2/$H$8/$H$8</f>
        <v>-4</v>
      </c>
      <c r="GL147" s="9">
        <v>1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f>1/$H$8/$H$8</f>
        <v>1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26"/>
      <c r="HK147" s="6">
        <v>0</v>
      </c>
      <c r="HL147" s="7"/>
      <c r="HM147" s="27" t="str">
        <v>96a</v>
      </c>
      <c r="HN147" s="28">
        <v>1.2545936121016225E-2</v>
      </c>
    </row>
    <row r="148" spans="1:222" s="8" customFormat="1" x14ac:dyDescent="0.25">
      <c r="A148" s="1" t="s">
        <v>203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f>1/$H$8/$H$8</f>
        <v>1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1</v>
      </c>
      <c r="GL148" s="9">
        <f>-2-2/$H$8/$H$8</f>
        <v>-4</v>
      </c>
      <c r="GM148" s="9">
        <v>1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f>1/$H$8/$H$8</f>
        <v>1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26"/>
      <c r="HK148" s="6">
        <v>0</v>
      </c>
      <c r="HL148" s="7"/>
      <c r="HM148" s="27" t="str">
        <v>97a</v>
      </c>
      <c r="HN148" s="28">
        <v>2.0122792321330962E-16</v>
      </c>
    </row>
    <row r="149" spans="1:222" s="8" customFormat="1" x14ac:dyDescent="0.25">
      <c r="A149" s="1" t="s">
        <v>204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f>1/$H$8/$H$8</f>
        <v>1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1</v>
      </c>
      <c r="GM149" s="9">
        <f>-2-2/$H$8/$H$8</f>
        <v>-4</v>
      </c>
      <c r="GN149" s="9">
        <v>1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f>1/$H$8/$H$8</f>
        <v>1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26"/>
      <c r="HK149" s="6">
        <v>0</v>
      </c>
      <c r="HL149" s="7"/>
      <c r="HM149" s="27" t="str">
        <v>98a</v>
      </c>
      <c r="HN149" s="28">
        <v>-1.2545936121015656E-2</v>
      </c>
    </row>
    <row r="150" spans="1:222" s="8" customFormat="1" x14ac:dyDescent="0.25">
      <c r="A150" s="1" t="s">
        <v>205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f>1/$H$8/$H$8</f>
        <v>1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1</v>
      </c>
      <c r="GN150" s="9">
        <f>-2-2/$H$8/$H$8</f>
        <v>-4</v>
      </c>
      <c r="GO150" s="9">
        <v>1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f>1/$H$8/$H$8</f>
        <v>1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26"/>
      <c r="HK150" s="6">
        <v>0</v>
      </c>
      <c r="HL150" s="7"/>
      <c r="HM150" s="27" t="str">
        <v>89aa</v>
      </c>
      <c r="HN150" s="28">
        <v>2.4734314474806819E-2</v>
      </c>
    </row>
    <row r="151" spans="1:222" s="8" customFormat="1" x14ac:dyDescent="0.25">
      <c r="A151" s="1" t="s">
        <v>206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f>1/$H$8/$H$8</f>
        <v>1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1</v>
      </c>
      <c r="GO151" s="9">
        <f>-2-2/$H$8/$H$8</f>
        <v>-4</v>
      </c>
      <c r="GP151" s="9">
        <v>1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f>1/$H$8/$H$8</f>
        <v>1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26"/>
      <c r="HK151" s="6">
        <v>0</v>
      </c>
      <c r="HL151" s="7"/>
      <c r="HM151" s="27" t="str">
        <v>99aa</v>
      </c>
      <c r="HN151" s="28">
        <v>-2.4734314474806403E-2</v>
      </c>
    </row>
    <row r="152" spans="1:222" s="8" customFormat="1" x14ac:dyDescent="0.25">
      <c r="A152" s="1" t="s">
        <v>207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f>1/$H$8/$H$8</f>
        <v>1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1</v>
      </c>
      <c r="GP152" s="9">
        <f>-2-2/$H$8/$H$8</f>
        <v>-4</v>
      </c>
      <c r="GQ152" s="9">
        <v>1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f>1/$H$8/$H$8</f>
        <v>1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26"/>
      <c r="HK152" s="6">
        <v>0</v>
      </c>
      <c r="HL152" s="7"/>
      <c r="HM152" s="27" t="str">
        <v>89a</v>
      </c>
      <c r="HN152" s="28">
        <v>6.5310925360324915E-3</v>
      </c>
    </row>
    <row r="153" spans="1:222" s="8" customFormat="1" x14ac:dyDescent="0.25">
      <c r="A153" s="1" t="s">
        <v>208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f>1/$H$8/$H$8</f>
        <v>1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1</v>
      </c>
      <c r="GQ153" s="9">
        <f>-2-2/$H$8/$H$8</f>
        <v>-4</v>
      </c>
      <c r="GR153" s="9">
        <v>1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f>1/$H$8/$H$8</f>
        <v>1</v>
      </c>
      <c r="HF153" s="9">
        <v>0</v>
      </c>
      <c r="HG153" s="9">
        <v>0</v>
      </c>
      <c r="HH153" s="9">
        <v>0</v>
      </c>
      <c r="HI153" s="9">
        <v>0</v>
      </c>
      <c r="HJ153" s="26"/>
      <c r="HK153" s="6">
        <v>0</v>
      </c>
      <c r="HL153" s="7"/>
      <c r="HM153" s="27" t="str">
        <v>89b</v>
      </c>
      <c r="HN153" s="28">
        <v>-3.0434633029709848E-3</v>
      </c>
    </row>
    <row r="154" spans="1:222" s="8" customFormat="1" x14ac:dyDescent="0.25">
      <c r="A154" s="1" t="s">
        <v>209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f>1/$H$8/$H$8</f>
        <v>1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1</v>
      </c>
      <c r="GR154" s="9">
        <f>-2-2/$H$8/$H$8</f>
        <v>-4</v>
      </c>
      <c r="GS154" s="9">
        <v>1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f>1/$H$8/$H$8</f>
        <v>1</v>
      </c>
      <c r="HG154" s="9">
        <v>0</v>
      </c>
      <c r="HH154" s="9">
        <v>0</v>
      </c>
      <c r="HI154" s="9">
        <v>0</v>
      </c>
      <c r="HJ154" s="26"/>
      <c r="HK154" s="6">
        <v>0</v>
      </c>
      <c r="HL154" s="7"/>
      <c r="HM154" s="27" t="str">
        <v>89c</v>
      </c>
      <c r="HN154" s="28">
        <v>-1.2634606089334036E-2</v>
      </c>
    </row>
    <row r="155" spans="1:222" s="8" customFormat="1" x14ac:dyDescent="0.25">
      <c r="A155" s="1" t="s">
        <v>210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f>1/$H$8/$H$8</f>
        <v>1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1</v>
      </c>
      <c r="GS155" s="9">
        <f>-2-2/$H$8/$H$8</f>
        <v>-4</v>
      </c>
      <c r="GT155" s="9">
        <v>1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f>1/$H$8/$H$8</f>
        <v>1</v>
      </c>
      <c r="HH155" s="9">
        <v>0</v>
      </c>
      <c r="HI155" s="9">
        <v>0</v>
      </c>
      <c r="HJ155" s="26"/>
      <c r="HK155" s="6">
        <v>0</v>
      </c>
      <c r="HL155" s="7"/>
      <c r="HM155" s="27" t="str">
        <v>89d</v>
      </c>
      <c r="HN155" s="28">
        <v>-2.4867010053684007E-2</v>
      </c>
    </row>
    <row r="156" spans="1:222" s="8" customFormat="1" x14ac:dyDescent="0.25">
      <c r="A156" s="1" t="s">
        <v>211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f>1/$H$8/$H$8</f>
        <v>1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1</v>
      </c>
      <c r="GT156" s="9">
        <f>-2-2/$H$8/$H$8</f>
        <v>-4</v>
      </c>
      <c r="GU156" s="9">
        <v>1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f>1/$H$8/$H$8</f>
        <v>1</v>
      </c>
      <c r="HI156" s="9">
        <v>0</v>
      </c>
      <c r="HJ156" s="26"/>
      <c r="HK156" s="6">
        <v>0</v>
      </c>
      <c r="HL156" s="7"/>
      <c r="HM156" s="27" t="str">
        <v>89da</v>
      </c>
      <c r="HN156" s="28">
        <v>-4.0412383867111809E-2</v>
      </c>
    </row>
    <row r="157" spans="1:222" s="8" customFormat="1" x14ac:dyDescent="0.25">
      <c r="A157" s="8" t="s">
        <v>212</v>
      </c>
      <c r="B157" s="9">
        <v>0</v>
      </c>
      <c r="C157" s="40">
        <v>0</v>
      </c>
      <c r="D157" s="40">
        <v>0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40">
        <v>0</v>
      </c>
      <c r="M157" s="40">
        <v>0</v>
      </c>
      <c r="N157" s="9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  <c r="CL157" s="40">
        <v>0</v>
      </c>
      <c r="CM157" s="40">
        <v>0</v>
      </c>
      <c r="CN157" s="40">
        <v>0</v>
      </c>
      <c r="CO157" s="40">
        <v>0</v>
      </c>
      <c r="CP157" s="40">
        <v>0</v>
      </c>
      <c r="CQ157" s="40">
        <v>0</v>
      </c>
      <c r="CR157" s="40">
        <v>0</v>
      </c>
      <c r="CS157" s="40">
        <v>0</v>
      </c>
      <c r="CT157" s="40">
        <v>0</v>
      </c>
      <c r="CU157" s="40">
        <v>0</v>
      </c>
      <c r="CV157" s="40">
        <v>0</v>
      </c>
      <c r="CW157" s="40">
        <v>0</v>
      </c>
      <c r="CX157" s="40">
        <v>0</v>
      </c>
      <c r="CY157" s="40">
        <v>0</v>
      </c>
      <c r="CZ157" s="40">
        <v>0</v>
      </c>
      <c r="DA157" s="40">
        <v>0</v>
      </c>
      <c r="DB157" s="40">
        <v>0</v>
      </c>
      <c r="DC157" s="40">
        <v>0</v>
      </c>
      <c r="DD157" s="40">
        <v>0</v>
      </c>
      <c r="DE157" s="40">
        <v>0</v>
      </c>
      <c r="DF157" s="40">
        <v>0</v>
      </c>
      <c r="DG157" s="40">
        <v>0</v>
      </c>
      <c r="DH157" s="40">
        <v>0</v>
      </c>
      <c r="DI157" s="40">
        <v>0</v>
      </c>
      <c r="DJ157" s="40">
        <v>0</v>
      </c>
      <c r="DK157" s="40">
        <v>0</v>
      </c>
      <c r="DL157" s="40">
        <v>0</v>
      </c>
      <c r="DM157" s="40">
        <v>0</v>
      </c>
      <c r="DN157" s="40">
        <v>0</v>
      </c>
      <c r="DO157" s="40">
        <v>0</v>
      </c>
      <c r="DP157" s="40">
        <v>0</v>
      </c>
      <c r="DQ157" s="40">
        <v>0</v>
      </c>
      <c r="DR157" s="40">
        <v>0</v>
      </c>
      <c r="DS157" s="40">
        <v>0</v>
      </c>
      <c r="DT157" s="40">
        <v>0</v>
      </c>
      <c r="DU157" s="40">
        <v>0</v>
      </c>
      <c r="DV157" s="40">
        <v>0</v>
      </c>
      <c r="DW157" s="40">
        <v>0</v>
      </c>
      <c r="DX157" s="40">
        <v>0</v>
      </c>
      <c r="DY157" s="40">
        <v>0</v>
      </c>
      <c r="DZ157" s="40">
        <v>0</v>
      </c>
      <c r="EA157" s="40">
        <v>0</v>
      </c>
      <c r="EB157" s="40">
        <v>0</v>
      </c>
      <c r="EC157" s="40">
        <v>0</v>
      </c>
      <c r="ED157" s="40">
        <v>0</v>
      </c>
      <c r="EE157" s="40">
        <v>0</v>
      </c>
      <c r="EF157" s="40">
        <v>0</v>
      </c>
      <c r="EG157" s="40">
        <v>0</v>
      </c>
      <c r="EH157" s="40">
        <v>0</v>
      </c>
      <c r="EI157" s="40">
        <v>0</v>
      </c>
      <c r="EJ157" s="40">
        <v>0</v>
      </c>
      <c r="EK157" s="40">
        <v>0</v>
      </c>
      <c r="EL157" s="40">
        <v>0</v>
      </c>
      <c r="EM157" s="40">
        <v>0</v>
      </c>
      <c r="EN157" s="40">
        <v>0</v>
      </c>
      <c r="EO157" s="40">
        <v>0</v>
      </c>
      <c r="EP157" s="40">
        <v>0</v>
      </c>
      <c r="EQ157" s="40">
        <v>0</v>
      </c>
      <c r="ER157" s="40">
        <v>0</v>
      </c>
      <c r="ES157" s="40">
        <v>0</v>
      </c>
      <c r="ET157" s="40">
        <v>0</v>
      </c>
      <c r="EU157" s="40">
        <v>0</v>
      </c>
      <c r="EV157" s="40">
        <v>0</v>
      </c>
      <c r="EW157" s="40">
        <v>0</v>
      </c>
      <c r="EX157" s="40">
        <v>0</v>
      </c>
      <c r="EY157" s="40">
        <v>0</v>
      </c>
      <c r="EZ157" s="40">
        <v>0</v>
      </c>
      <c r="FA157" s="40">
        <v>0</v>
      </c>
      <c r="FB157" s="40">
        <v>0</v>
      </c>
      <c r="FC157" s="40">
        <v>0</v>
      </c>
      <c r="FD157" s="40">
        <v>0</v>
      </c>
      <c r="FE157" s="40">
        <v>0</v>
      </c>
      <c r="FF157" s="40">
        <v>0</v>
      </c>
      <c r="FG157" s="40">
        <v>0</v>
      </c>
      <c r="FH157" s="40">
        <v>0</v>
      </c>
      <c r="FI157" s="40">
        <v>0</v>
      </c>
      <c r="FJ157" s="40">
        <v>0</v>
      </c>
      <c r="FK157" s="40">
        <v>0</v>
      </c>
      <c r="FL157" s="40">
        <v>0</v>
      </c>
      <c r="FM157" s="40">
        <v>0</v>
      </c>
      <c r="FN157" s="40">
        <v>0</v>
      </c>
      <c r="FO157" s="40">
        <v>0</v>
      </c>
      <c r="FP157" s="40">
        <v>0</v>
      </c>
      <c r="FQ157" s="40">
        <v>0</v>
      </c>
      <c r="FR157" s="40">
        <v>0</v>
      </c>
      <c r="FS157" s="40">
        <v>0</v>
      </c>
      <c r="FT157" s="40">
        <v>0</v>
      </c>
      <c r="FU157" s="40">
        <v>0</v>
      </c>
      <c r="FV157" s="40">
        <v>0</v>
      </c>
      <c r="FW157" s="40">
        <v>0</v>
      </c>
      <c r="FX157" s="40">
        <v>0</v>
      </c>
      <c r="FY157" s="40">
        <v>0</v>
      </c>
      <c r="FZ157" s="40">
        <v>0</v>
      </c>
      <c r="GA157" s="40">
        <v>0</v>
      </c>
      <c r="GB157" s="40">
        <v>0</v>
      </c>
      <c r="GC157" s="40">
        <v>0</v>
      </c>
      <c r="GD157" s="40">
        <v>0</v>
      </c>
      <c r="GE157" s="40">
        <v>0</v>
      </c>
      <c r="GF157" s="9">
        <f>1/$H$8/$H$8</f>
        <v>1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1</v>
      </c>
      <c r="GU157" s="9">
        <f>-2-2/$H$8/$H$8</f>
        <v>-4</v>
      </c>
      <c r="GV157" s="9">
        <v>1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f>1/$H$8/$H$8</f>
        <v>1</v>
      </c>
      <c r="HJ157" s="26"/>
      <c r="HK157" s="42">
        <v>0</v>
      </c>
      <c r="HL157" s="7"/>
      <c r="HM157" s="27" t="str">
        <v>91a</v>
      </c>
      <c r="HN157" s="29">
        <v>5.7532750926533892E-2</v>
      </c>
    </row>
    <row r="158" spans="1:222" s="8" customFormat="1" x14ac:dyDescent="0.25">
      <c r="A158" s="1" t="s">
        <v>17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-1</v>
      </c>
      <c r="P158" s="9">
        <v>0</v>
      </c>
      <c r="Q158" s="9">
        <v>1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23"/>
      <c r="HK158" s="6">
        <f>2*H6*(6*H7)</f>
        <v>8.3333333333333329E-2</v>
      </c>
      <c r="HL158" s="18"/>
      <c r="HM158" s="27">
        <v>91</v>
      </c>
      <c r="HN158" s="28">
        <v>3.3351142152239846E-2</v>
      </c>
    </row>
    <row r="159" spans="1:222" s="8" customFormat="1" x14ac:dyDescent="0.25">
      <c r="A159" s="1" t="s">
        <v>17</v>
      </c>
      <c r="B159" s="9">
        <v>1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-1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0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23"/>
      <c r="HK159" s="6">
        <f>-2*H7*(-6*H6)</f>
        <v>8.3333333333333329E-2</v>
      </c>
      <c r="HL159" s="18"/>
      <c r="HM159" s="27">
        <v>92</v>
      </c>
      <c r="HN159" s="28">
        <v>1.586608425986738E-2</v>
      </c>
    </row>
    <row r="160" spans="1:222" x14ac:dyDescent="0.25">
      <c r="A160" s="1" t="s">
        <v>243</v>
      </c>
      <c r="B160" s="9">
        <v>0</v>
      </c>
      <c r="C160" s="9">
        <v>1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-1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23"/>
      <c r="HK160" s="6">
        <f>-2*H7*(-5*H6)</f>
        <v>6.9444444444444434E-2</v>
      </c>
      <c r="HL160" s="18"/>
      <c r="HM160" s="27">
        <v>93</v>
      </c>
      <c r="HN160" s="28">
        <v>4.7273868907097595E-3</v>
      </c>
    </row>
    <row r="161" spans="1:222" x14ac:dyDescent="0.25">
      <c r="A161" s="1" t="s">
        <v>244</v>
      </c>
      <c r="B161" s="9">
        <v>0</v>
      </c>
      <c r="C161" s="9">
        <v>0</v>
      </c>
      <c r="D161" s="9">
        <v>1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-1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0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23"/>
      <c r="HK161" s="6">
        <f>-2*H7*(-4*H6)</f>
        <v>5.5555555555555552E-2</v>
      </c>
      <c r="HL161" s="18"/>
      <c r="HM161" s="27">
        <v>94</v>
      </c>
      <c r="HN161" s="28">
        <v>1.457167719820518E-16</v>
      </c>
    </row>
    <row r="162" spans="1:222" x14ac:dyDescent="0.25">
      <c r="A162" s="1" t="s">
        <v>245</v>
      </c>
      <c r="B162" s="9">
        <v>0</v>
      </c>
      <c r="C162" s="9">
        <v>0</v>
      </c>
      <c r="D162" s="9">
        <v>0</v>
      </c>
      <c r="E162" s="9">
        <v>1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-1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23"/>
      <c r="HK162" s="6">
        <f>-2*H7*(-3*H6)</f>
        <v>4.1666666666666664E-2</v>
      </c>
      <c r="HL162" s="18"/>
      <c r="HM162" s="27">
        <v>95</v>
      </c>
      <c r="HN162" s="28">
        <v>6.5310925360324498E-3</v>
      </c>
    </row>
    <row r="163" spans="1:222" x14ac:dyDescent="0.25">
      <c r="A163" s="1" t="s">
        <v>246</v>
      </c>
      <c r="B163" s="9">
        <v>0</v>
      </c>
      <c r="C163" s="9">
        <v>0</v>
      </c>
      <c r="D163" s="9">
        <v>0</v>
      </c>
      <c r="E163" s="9">
        <v>0</v>
      </c>
      <c r="F163" s="9">
        <v>1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-1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23"/>
      <c r="HK163" s="6">
        <f>-2*H7*(-2*H6)</f>
        <v>2.7777777777777776E-2</v>
      </c>
      <c r="HL163" s="18"/>
      <c r="HM163" s="27">
        <v>96</v>
      </c>
      <c r="HN163" s="28">
        <v>4.4335189722940621E-3</v>
      </c>
    </row>
    <row r="164" spans="1:222" x14ac:dyDescent="0.25">
      <c r="A164" s="1" t="s">
        <v>247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1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-1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23"/>
      <c r="HK164" s="6">
        <f>-2*H7*(-H6)</f>
        <v>1.3888888888888888E-2</v>
      </c>
      <c r="HL164" s="18"/>
      <c r="HM164" s="27">
        <v>97</v>
      </c>
      <c r="HN164" s="28">
        <v>2.0122792321330962E-16</v>
      </c>
    </row>
    <row r="165" spans="1:222" x14ac:dyDescent="0.25">
      <c r="A165" s="1" t="s">
        <v>248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1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-1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23"/>
      <c r="HK165" s="6">
        <f>-2*H7*(0*H6)</f>
        <v>0</v>
      </c>
      <c r="HL165" s="18"/>
      <c r="HM165" s="27">
        <v>98</v>
      </c>
      <c r="HN165" s="28">
        <v>-4.4335189722935694E-3</v>
      </c>
    </row>
    <row r="166" spans="1:222" x14ac:dyDescent="0.25">
      <c r="A166" s="1" t="s">
        <v>249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1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-1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23"/>
      <c r="HK166" s="6">
        <f>-2*H7*(1*H6)</f>
        <v>-1.3888888888888888E-2</v>
      </c>
      <c r="HL166" s="18"/>
      <c r="HM166" s="27">
        <v>99</v>
      </c>
      <c r="HN166" s="28">
        <v>-6.5310925360321792E-3</v>
      </c>
    </row>
    <row r="167" spans="1:222" x14ac:dyDescent="0.25">
      <c r="A167" s="1" t="s">
        <v>250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1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-1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23"/>
      <c r="HK167" s="6">
        <f>-2*H7*(2*H6)</f>
        <v>-2.7777777777777776E-2</v>
      </c>
      <c r="HL167" s="18"/>
      <c r="HM167" s="27" t="str">
        <v>99a</v>
      </c>
      <c r="HN167" s="28">
        <v>1.6653345369377348E-16</v>
      </c>
    </row>
    <row r="168" spans="1:222" x14ac:dyDescent="0.25">
      <c r="A168" s="1" t="s">
        <v>251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1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-1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23"/>
      <c r="HK168" s="6">
        <f>-2*H7*(3*H6)</f>
        <v>-4.1666666666666664E-2</v>
      </c>
      <c r="HL168" s="18"/>
      <c r="HM168" s="27" t="str">
        <v>99b</v>
      </c>
      <c r="HN168" s="28">
        <v>-4.7273868907093675E-3</v>
      </c>
    </row>
    <row r="169" spans="1:222" x14ac:dyDescent="0.25">
      <c r="A169" s="1" t="s">
        <v>252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1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-1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23"/>
      <c r="HK169" s="6">
        <f>-2*H7*(4*H6)</f>
        <v>-5.5555555555555552E-2</v>
      </c>
      <c r="HL169" s="18"/>
      <c r="HM169" s="27" t="str">
        <v>99c</v>
      </c>
      <c r="HN169" s="28">
        <v>-1.5866084259867051E-2</v>
      </c>
    </row>
    <row r="170" spans="1:222" x14ac:dyDescent="0.25">
      <c r="A170" s="1" t="s">
        <v>253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1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-1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23"/>
      <c r="HK170" s="6">
        <f>-2*H7*(5*H6)</f>
        <v>-6.9444444444444434E-2</v>
      </c>
      <c r="HL170" s="18"/>
      <c r="HM170" s="27" t="str">
        <v>99d</v>
      </c>
      <c r="HN170" s="28">
        <v>-3.3351142152239568E-2</v>
      </c>
    </row>
    <row r="171" spans="1:222" x14ac:dyDescent="0.25">
      <c r="A171" s="1" t="s">
        <v>254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-1</v>
      </c>
      <c r="AB171" s="9">
        <v>0</v>
      </c>
      <c r="AC171" s="9">
        <v>1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23"/>
      <c r="HK171" s="6">
        <f>2*H6*(6*H7)</f>
        <v>8.3333333333333329E-2</v>
      </c>
      <c r="HL171" s="18"/>
      <c r="HM171" s="27" t="str">
        <v>99da</v>
      </c>
      <c r="HN171" s="28">
        <v>-5.7532750926533753E-2</v>
      </c>
    </row>
    <row r="172" spans="1:222" x14ac:dyDescent="0.25">
      <c r="A172" s="1" t="s">
        <v>254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1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-1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23"/>
      <c r="HK172" s="6">
        <f>-2*H7*(6*H6)</f>
        <v>-8.3333333333333329E-2</v>
      </c>
      <c r="HL172" s="18"/>
      <c r="HM172" s="27" t="str">
        <v>101a</v>
      </c>
      <c r="HN172" s="28">
        <v>6.8306757462740952E-2</v>
      </c>
    </row>
    <row r="173" spans="1:222" s="8" customFormat="1" x14ac:dyDescent="0.25">
      <c r="A173" s="8" t="s">
        <v>255</v>
      </c>
      <c r="B173" s="9">
        <v>0</v>
      </c>
      <c r="C173" s="40">
        <v>0</v>
      </c>
      <c r="D173" s="40">
        <v>0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9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0">
        <v>0</v>
      </c>
      <c r="AA173" s="40">
        <v>0</v>
      </c>
      <c r="AB173" s="40">
        <v>0</v>
      </c>
      <c r="AC173" s="40">
        <v>0</v>
      </c>
      <c r="AD173" s="9">
        <v>-1</v>
      </c>
      <c r="AE173" s="9">
        <v>0</v>
      </c>
      <c r="AF173" s="9">
        <v>1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  <c r="CL173" s="40">
        <v>0</v>
      </c>
      <c r="CM173" s="40">
        <v>0</v>
      </c>
      <c r="CN173" s="40">
        <v>0</v>
      </c>
      <c r="CO173" s="40">
        <v>0</v>
      </c>
      <c r="CP173" s="40">
        <v>0</v>
      </c>
      <c r="CQ173" s="40">
        <v>0</v>
      </c>
      <c r="CR173" s="40">
        <v>0</v>
      </c>
      <c r="CS173" s="40">
        <v>0</v>
      </c>
      <c r="CT173" s="40">
        <v>0</v>
      </c>
      <c r="CU173" s="40">
        <v>0</v>
      </c>
      <c r="CV173" s="40">
        <v>0</v>
      </c>
      <c r="CW173" s="40">
        <v>0</v>
      </c>
      <c r="CX173" s="40">
        <v>0</v>
      </c>
      <c r="CY173" s="40">
        <v>0</v>
      </c>
      <c r="CZ173" s="40">
        <v>0</v>
      </c>
      <c r="DA173" s="40">
        <v>0</v>
      </c>
      <c r="DB173" s="40">
        <v>0</v>
      </c>
      <c r="DC173" s="40">
        <v>0</v>
      </c>
      <c r="DD173" s="40">
        <v>0</v>
      </c>
      <c r="DE173" s="40">
        <v>0</v>
      </c>
      <c r="DF173" s="40">
        <v>0</v>
      </c>
      <c r="DG173" s="40">
        <v>0</v>
      </c>
      <c r="DH173" s="40">
        <v>0</v>
      </c>
      <c r="DI173" s="40">
        <v>0</v>
      </c>
      <c r="DJ173" s="40">
        <v>0</v>
      </c>
      <c r="DK173" s="40">
        <v>0</v>
      </c>
      <c r="DL173" s="40">
        <v>0</v>
      </c>
      <c r="DM173" s="40">
        <v>0</v>
      </c>
      <c r="DN173" s="40">
        <v>0</v>
      </c>
      <c r="DO173" s="40">
        <v>0</v>
      </c>
      <c r="DP173" s="40">
        <v>0</v>
      </c>
      <c r="DQ173" s="40">
        <v>0</v>
      </c>
      <c r="DR173" s="40">
        <v>0</v>
      </c>
      <c r="DS173" s="40">
        <v>0</v>
      </c>
      <c r="DT173" s="40">
        <v>0</v>
      </c>
      <c r="DU173" s="40">
        <v>0</v>
      </c>
      <c r="DV173" s="40">
        <v>0</v>
      </c>
      <c r="DW173" s="40">
        <v>0</v>
      </c>
      <c r="DX173" s="40">
        <v>0</v>
      </c>
      <c r="DY173" s="40">
        <v>0</v>
      </c>
      <c r="DZ173" s="40">
        <v>0</v>
      </c>
      <c r="EA173" s="40">
        <v>0</v>
      </c>
      <c r="EB173" s="40">
        <v>0</v>
      </c>
      <c r="EC173" s="40">
        <v>0</v>
      </c>
      <c r="ED173" s="40">
        <v>0</v>
      </c>
      <c r="EE173" s="40">
        <v>0</v>
      </c>
      <c r="EF173" s="40">
        <v>0</v>
      </c>
      <c r="EG173" s="40">
        <v>0</v>
      </c>
      <c r="EH173" s="40">
        <v>0</v>
      </c>
      <c r="EI173" s="40">
        <v>0</v>
      </c>
      <c r="EJ173" s="40">
        <v>0</v>
      </c>
      <c r="EK173" s="40">
        <v>0</v>
      </c>
      <c r="EL173" s="40">
        <v>0</v>
      </c>
      <c r="EM173" s="40">
        <v>0</v>
      </c>
      <c r="EN173" s="40">
        <v>0</v>
      </c>
      <c r="EO173" s="40">
        <v>0</v>
      </c>
      <c r="EP173" s="40">
        <v>0</v>
      </c>
      <c r="EQ173" s="40">
        <v>0</v>
      </c>
      <c r="ER173" s="40">
        <v>0</v>
      </c>
      <c r="ES173" s="40">
        <v>0</v>
      </c>
      <c r="ET173" s="40">
        <v>0</v>
      </c>
      <c r="EU173" s="40">
        <v>0</v>
      </c>
      <c r="EV173" s="40">
        <v>0</v>
      </c>
      <c r="EW173" s="40">
        <v>0</v>
      </c>
      <c r="EX173" s="40">
        <v>0</v>
      </c>
      <c r="EY173" s="40">
        <v>0</v>
      </c>
      <c r="EZ173" s="40">
        <v>0</v>
      </c>
      <c r="FA173" s="40">
        <v>0</v>
      </c>
      <c r="FB173" s="40">
        <v>0</v>
      </c>
      <c r="FC173" s="40">
        <v>0</v>
      </c>
      <c r="FD173" s="40">
        <v>0</v>
      </c>
      <c r="FE173" s="40">
        <v>0</v>
      </c>
      <c r="FF173" s="40">
        <v>0</v>
      </c>
      <c r="FG173" s="40">
        <v>0</v>
      </c>
      <c r="FH173" s="40">
        <v>0</v>
      </c>
      <c r="FI173" s="40">
        <v>0</v>
      </c>
      <c r="FJ173" s="40">
        <v>0</v>
      </c>
      <c r="FK173" s="40">
        <v>0</v>
      </c>
      <c r="FL173" s="40">
        <v>0</v>
      </c>
      <c r="FM173" s="40">
        <v>0</v>
      </c>
      <c r="FN173" s="40">
        <v>0</v>
      </c>
      <c r="FO173" s="40">
        <v>0</v>
      </c>
      <c r="FP173" s="40">
        <v>0</v>
      </c>
      <c r="FQ173" s="40">
        <v>0</v>
      </c>
      <c r="FR173" s="40">
        <v>0</v>
      </c>
      <c r="FS173" s="40">
        <v>0</v>
      </c>
      <c r="FT173" s="40">
        <v>0</v>
      </c>
      <c r="FU173" s="40">
        <v>0</v>
      </c>
      <c r="FV173" s="40">
        <v>0</v>
      </c>
      <c r="FW173" s="40">
        <v>0</v>
      </c>
      <c r="FX173" s="40">
        <v>0</v>
      </c>
      <c r="FY173" s="40">
        <v>0</v>
      </c>
      <c r="FZ173" s="40">
        <v>0</v>
      </c>
      <c r="GA173" s="40">
        <v>0</v>
      </c>
      <c r="GB173" s="40">
        <v>0</v>
      </c>
      <c r="GC173" s="40">
        <v>0</v>
      </c>
      <c r="GD173" s="40">
        <v>0</v>
      </c>
      <c r="GE173" s="40">
        <v>0</v>
      </c>
      <c r="GF173" s="40">
        <v>0</v>
      </c>
      <c r="GG173" s="40">
        <v>0</v>
      </c>
      <c r="GH173" s="40">
        <v>0</v>
      </c>
      <c r="GI173" s="40">
        <v>0</v>
      </c>
      <c r="GJ173" s="40">
        <v>0</v>
      </c>
      <c r="GK173" s="40">
        <v>0</v>
      </c>
      <c r="GL173" s="40">
        <v>0</v>
      </c>
      <c r="GM173" s="40">
        <v>0</v>
      </c>
      <c r="GN173" s="40">
        <v>0</v>
      </c>
      <c r="GO173" s="40">
        <v>0</v>
      </c>
      <c r="GP173" s="40">
        <v>0</v>
      </c>
      <c r="GQ173" s="40">
        <v>0</v>
      </c>
      <c r="GR173" s="40">
        <v>0</v>
      </c>
      <c r="GS173" s="40">
        <v>0</v>
      </c>
      <c r="GT173" s="40">
        <v>0</v>
      </c>
      <c r="GU173" s="40">
        <v>0</v>
      </c>
      <c r="GV173" s="40">
        <v>0</v>
      </c>
      <c r="GW173" s="9">
        <v>0</v>
      </c>
      <c r="GX173" s="40">
        <v>0</v>
      </c>
      <c r="GY173" s="40">
        <v>0</v>
      </c>
      <c r="GZ173" s="40">
        <v>0</v>
      </c>
      <c r="HA173" s="40">
        <v>0</v>
      </c>
      <c r="HB173" s="40">
        <v>0</v>
      </c>
      <c r="HC173" s="40">
        <v>0</v>
      </c>
      <c r="HD173" s="40">
        <v>0</v>
      </c>
      <c r="HE173" s="40">
        <v>0</v>
      </c>
      <c r="HF173" s="40">
        <v>0</v>
      </c>
      <c r="HG173" s="40">
        <v>0</v>
      </c>
      <c r="HH173" s="40">
        <v>0</v>
      </c>
      <c r="HI173" s="9">
        <v>0</v>
      </c>
      <c r="HJ173" s="26"/>
      <c r="HK173" s="42">
        <f>2*H6*(5*H7)</f>
        <v>6.9444444444444434E-2</v>
      </c>
      <c r="HL173" s="30"/>
      <c r="HM173" s="27">
        <v>101</v>
      </c>
      <c r="HN173" s="29">
        <v>3.5138723368874039E-2</v>
      </c>
    </row>
    <row r="174" spans="1:222" x14ac:dyDescent="0.25">
      <c r="A174" s="1" t="s">
        <v>256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-1</v>
      </c>
      <c r="AT174" s="9">
        <v>0</v>
      </c>
      <c r="AU174" s="9">
        <v>1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23"/>
      <c r="HK174" s="6">
        <f>2*H6*(4*H7)</f>
        <v>5.5555555555555552E-2</v>
      </c>
      <c r="HL174" s="18"/>
      <c r="HM174" s="27">
        <v>102</v>
      </c>
      <c r="HN174" s="28">
        <v>1.2751201907185414E-2</v>
      </c>
    </row>
    <row r="175" spans="1:222" x14ac:dyDescent="0.25">
      <c r="A175" s="1" t="s">
        <v>257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-1</v>
      </c>
      <c r="BI175" s="9">
        <v>0</v>
      </c>
      <c r="BJ175" s="9">
        <v>1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23"/>
      <c r="HK175" s="6">
        <f>2*H6*(3*H7)</f>
        <v>4.1666666666666664E-2</v>
      </c>
      <c r="HL175" s="18"/>
      <c r="HM175" s="27">
        <v>103</v>
      </c>
      <c r="HN175" s="28">
        <v>1.8735013540549517E-16</v>
      </c>
    </row>
    <row r="176" spans="1:222" x14ac:dyDescent="0.25">
      <c r="A176" s="1" t="s">
        <v>258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-1</v>
      </c>
      <c r="BX176" s="9">
        <v>0</v>
      </c>
      <c r="BY176" s="9">
        <v>1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23"/>
      <c r="HK176" s="6">
        <f>2*H6*(2*H7)</f>
        <v>2.7777777777777776E-2</v>
      </c>
      <c r="HL176" s="18"/>
      <c r="HM176" s="27">
        <v>104</v>
      </c>
      <c r="HN176" s="28">
        <v>-4.7273868907093258E-3</v>
      </c>
    </row>
    <row r="177" spans="1:222" x14ac:dyDescent="0.25">
      <c r="A177" s="1" t="s">
        <v>259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-1</v>
      </c>
      <c r="CO177" s="9">
        <v>0</v>
      </c>
      <c r="CP177" s="9">
        <v>1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23"/>
      <c r="HK177" s="6">
        <f>2*H6*(1*H7)</f>
        <v>1.3888888888888888E-2</v>
      </c>
      <c r="HL177" s="18"/>
      <c r="HM177" s="27">
        <v>105</v>
      </c>
      <c r="HN177" s="28">
        <v>-3.0434633029708877E-3</v>
      </c>
    </row>
    <row r="178" spans="1:222" x14ac:dyDescent="0.25">
      <c r="A178" s="1" t="s">
        <v>260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-1</v>
      </c>
      <c r="DA178" s="9">
        <v>0</v>
      </c>
      <c r="DB178" s="9">
        <v>1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23"/>
      <c r="HK178" s="6">
        <f>2*H6*(0*H7)</f>
        <v>0</v>
      </c>
      <c r="HL178" s="18"/>
      <c r="HM178" s="27">
        <v>106</v>
      </c>
      <c r="HN178" s="28">
        <v>-1.3429527678726974E-3</v>
      </c>
    </row>
    <row r="179" spans="1:222" x14ac:dyDescent="0.25">
      <c r="A179" s="1" t="s">
        <v>261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-1</v>
      </c>
      <c r="DM179" s="9">
        <v>0</v>
      </c>
      <c r="DN179" s="9">
        <v>1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23"/>
      <c r="HK179" s="6">
        <f>2*H6*(-1*H7)</f>
        <v>-1.3888888888888888E-2</v>
      </c>
      <c r="HL179" s="18"/>
      <c r="HM179" s="27">
        <v>107</v>
      </c>
      <c r="HN179" s="28">
        <v>1.457167719820518E-16</v>
      </c>
    </row>
    <row r="180" spans="1:222" x14ac:dyDescent="0.25">
      <c r="A180" s="1" t="s">
        <v>262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-1</v>
      </c>
      <c r="DY180" s="9">
        <v>0</v>
      </c>
      <c r="DZ180" s="9">
        <v>1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23"/>
      <c r="HK180" s="6">
        <f>2*H6*(-2*H7)</f>
        <v>-2.7777777777777776E-2</v>
      </c>
      <c r="HL180" s="18"/>
      <c r="HM180" s="27">
        <v>108</v>
      </c>
      <c r="HN180" s="28">
        <v>1.3429527678730929E-3</v>
      </c>
    </row>
    <row r="181" spans="1:222" x14ac:dyDescent="0.25">
      <c r="A181" s="1" t="s">
        <v>263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-1</v>
      </c>
      <c r="EP181" s="9">
        <v>0</v>
      </c>
      <c r="EQ181" s="9">
        <v>1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23"/>
      <c r="HK181" s="6">
        <f>2*H6*(-3*H7)</f>
        <v>-4.1666666666666664E-2</v>
      </c>
      <c r="HL181" s="18"/>
      <c r="HM181" s="27">
        <v>109</v>
      </c>
      <c r="HN181" s="28">
        <v>3.0434633029712624E-3</v>
      </c>
    </row>
    <row r="182" spans="1:222" x14ac:dyDescent="0.25">
      <c r="A182" s="1" t="s">
        <v>264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-1</v>
      </c>
      <c r="FE182" s="9">
        <v>0</v>
      </c>
      <c r="FF182" s="9">
        <v>1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23"/>
      <c r="HK182" s="6">
        <f>2*H6*(-4*H7)</f>
        <v>-5.5555555555555552E-2</v>
      </c>
      <c r="HL182" s="18"/>
      <c r="HM182" s="27" t="str">
        <v>109a</v>
      </c>
      <c r="HN182" s="28">
        <v>4.7273868907098393E-3</v>
      </c>
    </row>
    <row r="183" spans="1:222" x14ac:dyDescent="0.25">
      <c r="A183" s="1" t="s">
        <v>265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-1</v>
      </c>
      <c r="FT183" s="9">
        <v>0</v>
      </c>
      <c r="FU183" s="9">
        <v>1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23"/>
      <c r="HK183" s="6">
        <f>2*H6*(-5*H7)</f>
        <v>-6.9444444444444434E-2</v>
      </c>
      <c r="HL183" s="18"/>
      <c r="HM183" s="27" t="str">
        <v>109b</v>
      </c>
      <c r="HN183" s="28">
        <v>1.1796119636642288E-16</v>
      </c>
    </row>
    <row r="184" spans="1:222" x14ac:dyDescent="0.25">
      <c r="A184" s="1" t="s">
        <v>266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-1</v>
      </c>
      <c r="GI184" s="9">
        <v>0</v>
      </c>
      <c r="GJ184" s="9">
        <v>1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23"/>
      <c r="HK184" s="6">
        <f>2*H6*(-6*H7)</f>
        <v>-8.3333333333333329E-2</v>
      </c>
      <c r="HL184" s="18"/>
      <c r="HM184" s="27" t="str">
        <v>109c</v>
      </c>
      <c r="HN184" s="28">
        <v>-1.2751201907185095E-2</v>
      </c>
    </row>
    <row r="185" spans="1:222" x14ac:dyDescent="0.25">
      <c r="A185" s="1" t="s">
        <v>266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1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-1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23"/>
      <c r="HK185" s="6">
        <f>-2*H7*(-6*H6)</f>
        <v>8.3333333333333329E-2</v>
      </c>
      <c r="HL185" s="18"/>
      <c r="HM185" s="27" t="str">
        <v>109d</v>
      </c>
      <c r="HN185" s="28">
        <v>-3.5138723368873706E-2</v>
      </c>
    </row>
    <row r="186" spans="1:222" x14ac:dyDescent="0.25">
      <c r="A186" s="1" t="s">
        <v>267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1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-1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23"/>
      <c r="HK186" s="6">
        <f>-2*H7*(-5*H6)</f>
        <v>6.9444444444444434E-2</v>
      </c>
      <c r="HL186" s="18"/>
      <c r="HM186" s="27" t="str">
        <v>109da</v>
      </c>
      <c r="HN186" s="28">
        <v>-6.8306757462740633E-2</v>
      </c>
    </row>
    <row r="187" spans="1:222" x14ac:dyDescent="0.25">
      <c r="A187" s="1" t="s">
        <v>268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1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-1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23"/>
      <c r="HK187" s="6">
        <f>-2*H7*(-4*H6)</f>
        <v>5.5555555555555552E-2</v>
      </c>
      <c r="HL187" s="18"/>
      <c r="HM187" s="27" t="str">
        <v>111a</v>
      </c>
      <c r="HN187" s="28">
        <v>6.9444444444444753E-2</v>
      </c>
    </row>
    <row r="188" spans="1:222" x14ac:dyDescent="0.25">
      <c r="A188" s="1" t="s">
        <v>269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1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-1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23"/>
      <c r="HK188" s="6">
        <f>-2*H7*(-3*H6)</f>
        <v>4.1666666666666664E-2</v>
      </c>
      <c r="HL188" s="18"/>
      <c r="HM188" s="27">
        <v>111</v>
      </c>
      <c r="HN188" s="28">
        <v>2.6145791953329667E-2</v>
      </c>
    </row>
    <row r="189" spans="1:222" x14ac:dyDescent="0.25">
      <c r="A189" s="1" t="s">
        <v>270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1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-1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23"/>
      <c r="HK189" s="6">
        <f>-2*H7*(-2*H6)</f>
        <v>2.7777777777777776E-2</v>
      </c>
      <c r="HL189" s="18"/>
      <c r="HM189" s="27">
        <v>112</v>
      </c>
      <c r="HN189" s="28">
        <v>2.4286128663675299E-16</v>
      </c>
    </row>
    <row r="190" spans="1:222" x14ac:dyDescent="0.25">
      <c r="A190" s="1" t="s">
        <v>271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1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-1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23"/>
      <c r="HK190" s="6">
        <f>-2*H7*(-1*H6)</f>
        <v>1.3888888888888888E-2</v>
      </c>
      <c r="HL190" s="18"/>
      <c r="HM190" s="27">
        <v>113</v>
      </c>
      <c r="HN190" s="28">
        <v>-1.2751201907185185E-2</v>
      </c>
    </row>
    <row r="191" spans="1:222" x14ac:dyDescent="0.25">
      <c r="A191" s="1" t="s">
        <v>272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1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-1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23"/>
      <c r="HK191" s="6">
        <f>-2*H7*(0*H6)</f>
        <v>0</v>
      </c>
      <c r="HL191" s="18"/>
      <c r="HM191" s="27">
        <v>114</v>
      </c>
      <c r="HN191" s="28">
        <v>-1.5866084259867071E-2</v>
      </c>
    </row>
    <row r="192" spans="1:222" s="8" customFormat="1" x14ac:dyDescent="0.25">
      <c r="A192" s="1" t="s">
        <v>273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1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-1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26"/>
      <c r="HK192" s="6">
        <f>-2*H7*(1*H6)</f>
        <v>-1.3888888888888888E-2</v>
      </c>
      <c r="HL192" s="30"/>
      <c r="HM192" s="27">
        <v>115</v>
      </c>
      <c r="HN192" s="28">
        <v>-1.263460608933397E-2</v>
      </c>
    </row>
    <row r="193" spans="1:222" x14ac:dyDescent="0.25">
      <c r="A193" s="1" t="s">
        <v>274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1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-1</v>
      </c>
      <c r="HF193" s="9">
        <v>0</v>
      </c>
      <c r="HG193" s="9">
        <v>0</v>
      </c>
      <c r="HH193" s="9">
        <v>0</v>
      </c>
      <c r="HI193" s="9">
        <v>0</v>
      </c>
      <c r="HJ193" s="23"/>
      <c r="HK193" s="6">
        <f>-2*H7*(2*H6)</f>
        <v>-2.7777777777777776E-2</v>
      </c>
      <c r="HL193" s="18"/>
      <c r="HM193" s="27">
        <v>116</v>
      </c>
      <c r="HN193" s="28">
        <v>-6.7618667408141792E-3</v>
      </c>
    </row>
    <row r="194" spans="1:222" x14ac:dyDescent="0.25">
      <c r="A194" s="1" t="s">
        <v>275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1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-1</v>
      </c>
      <c r="HG194" s="9">
        <v>0</v>
      </c>
      <c r="HH194" s="9">
        <v>0</v>
      </c>
      <c r="HI194" s="9">
        <v>0</v>
      </c>
      <c r="HJ194" s="23"/>
      <c r="HK194" s="6">
        <f>-2*H7*(3*H6)</f>
        <v>-4.1666666666666664E-2</v>
      </c>
      <c r="HL194" s="18"/>
      <c r="HM194" s="27">
        <v>117</v>
      </c>
      <c r="HN194" s="28">
        <v>1.8735013540549517E-16</v>
      </c>
    </row>
    <row r="195" spans="1:222" x14ac:dyDescent="0.25">
      <c r="A195" s="1" t="s">
        <v>276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1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-1</v>
      </c>
      <c r="HH195" s="9">
        <v>0</v>
      </c>
      <c r="HI195" s="9">
        <v>0</v>
      </c>
      <c r="HJ195" s="23"/>
      <c r="HK195" s="6">
        <f>-2*H7*(4*H6)</f>
        <v>-5.5555555555555552E-2</v>
      </c>
      <c r="HL195" s="18"/>
      <c r="HM195" s="27">
        <v>118</v>
      </c>
      <c r="HN195" s="28">
        <v>6.7618667408145469E-3</v>
      </c>
    </row>
    <row r="196" spans="1:222" x14ac:dyDescent="0.25">
      <c r="A196" s="1" t="s">
        <v>277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1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-1</v>
      </c>
      <c r="HI196" s="9">
        <v>0</v>
      </c>
      <c r="HJ196" s="23"/>
      <c r="HK196" s="6">
        <f>-2*H7*(5*H6)</f>
        <v>-6.9444444444444434E-2</v>
      </c>
      <c r="HL196" s="18"/>
      <c r="HM196" s="27">
        <v>119</v>
      </c>
      <c r="HN196" s="28">
        <v>1.2634606089334331E-2</v>
      </c>
    </row>
    <row r="197" spans="1:222" x14ac:dyDescent="0.25">
      <c r="A197" s="1" t="s">
        <v>278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-1</v>
      </c>
      <c r="GU197" s="9">
        <v>0</v>
      </c>
      <c r="GV197" s="9">
        <v>1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23"/>
      <c r="HK197" s="6">
        <f>2*H6*(-6*H7)</f>
        <v>-8.3333333333333329E-2</v>
      </c>
      <c r="HL197" s="18"/>
      <c r="HM197" s="27" t="str">
        <v>119a</v>
      </c>
      <c r="HN197" s="28">
        <v>1.5866084259867304E-2</v>
      </c>
    </row>
    <row r="198" spans="1:222" x14ac:dyDescent="0.25">
      <c r="A198" s="1" t="s">
        <v>278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1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-1</v>
      </c>
      <c r="HJ198" s="23"/>
      <c r="HK198" s="6">
        <f>-2*H7*(6*H6)</f>
        <v>-8.3333333333333329E-2</v>
      </c>
      <c r="HL198" s="18"/>
      <c r="HM198" s="27" t="str">
        <v>119b</v>
      </c>
      <c r="HN198" s="28">
        <v>1.2751201907185504E-2</v>
      </c>
    </row>
    <row r="199" spans="1:222" x14ac:dyDescent="0.25">
      <c r="A199" s="1" t="s">
        <v>279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-1</v>
      </c>
      <c r="AQ199" s="9">
        <v>0</v>
      </c>
      <c r="AR199" s="9">
        <v>1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23"/>
      <c r="HK199" s="6">
        <f>2*H6*(5*H7)</f>
        <v>6.9444444444444434E-2</v>
      </c>
      <c r="HL199" s="18"/>
      <c r="HM199" s="27" t="str">
        <v>119c</v>
      </c>
      <c r="HN199" s="28">
        <v>1.3183898417423734E-16</v>
      </c>
    </row>
    <row r="200" spans="1:222" x14ac:dyDescent="0.25">
      <c r="A200" s="1" t="s">
        <v>280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-1</v>
      </c>
      <c r="BF200" s="9">
        <v>0</v>
      </c>
      <c r="BG200" s="9">
        <v>1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23"/>
      <c r="HK200" s="6">
        <f>2*H6*(4*H7)</f>
        <v>5.5555555555555552E-2</v>
      </c>
      <c r="HL200" s="18"/>
      <c r="HM200" s="27" t="str">
        <v>119d</v>
      </c>
      <c r="HN200" s="28">
        <v>-2.6145791953329507E-2</v>
      </c>
    </row>
    <row r="201" spans="1:222" x14ac:dyDescent="0.25">
      <c r="A201" s="1" t="s">
        <v>281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-1</v>
      </c>
      <c r="BU201" s="9">
        <v>0</v>
      </c>
      <c r="BV201" s="9">
        <v>1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23"/>
      <c r="HK201" s="6">
        <f>2*H6*(3*H7)</f>
        <v>4.1666666666666664E-2</v>
      </c>
      <c r="HL201" s="18"/>
      <c r="HM201" s="27" t="str">
        <v>119da</v>
      </c>
      <c r="HN201" s="28">
        <v>-6.9444444444444281E-2</v>
      </c>
    </row>
    <row r="202" spans="1:222" x14ac:dyDescent="0.25">
      <c r="A202" s="1" t="s">
        <v>282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-1</v>
      </c>
      <c r="CL202" s="9">
        <v>0</v>
      </c>
      <c r="CM202" s="9">
        <v>1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23"/>
      <c r="HK202" s="6">
        <f>2*H6*(2*H7)</f>
        <v>2.7777777777777776E-2</v>
      </c>
      <c r="HL202" s="23"/>
      <c r="HM202" s="23" t="str">
        <v>121b</v>
      </c>
      <c r="HN202" s="28">
        <v>5.7187541380004002E-2</v>
      </c>
    </row>
    <row r="203" spans="1:222" x14ac:dyDescent="0.25">
      <c r="A203" s="1" t="s">
        <v>283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-1</v>
      </c>
      <c r="CX203" s="9">
        <v>0</v>
      </c>
      <c r="CY203" s="9">
        <v>1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23"/>
      <c r="HK203" s="6">
        <f>2*H6*(1*H7)</f>
        <v>1.3888888888888888E-2</v>
      </c>
      <c r="HL203" s="23"/>
      <c r="HM203" s="23">
        <v>121</v>
      </c>
      <c r="HN203" s="28">
        <v>2.0122792321330962E-16</v>
      </c>
    </row>
    <row r="204" spans="1:222" x14ac:dyDescent="0.25">
      <c r="A204" s="1" t="s">
        <v>284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-1</v>
      </c>
      <c r="DJ204" s="9">
        <v>0</v>
      </c>
      <c r="DK204" s="9">
        <v>1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K204" s="6">
        <f>2*H6*(0*H7)</f>
        <v>0</v>
      </c>
      <c r="HM204" s="25">
        <v>122</v>
      </c>
      <c r="HN204" s="28">
        <v>-2.6145791953329382E-2</v>
      </c>
    </row>
    <row r="205" spans="1:222" x14ac:dyDescent="0.25">
      <c r="A205" s="1" t="s">
        <v>285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-1</v>
      </c>
      <c r="DV205" s="9">
        <v>0</v>
      </c>
      <c r="DW205" s="9">
        <v>1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K205" s="6">
        <f>2*H6*(-1*H7)</f>
        <v>-1.3888888888888888E-2</v>
      </c>
      <c r="HM205" s="25">
        <v>123</v>
      </c>
      <c r="HN205" s="28">
        <v>-3.5138723368873623E-2</v>
      </c>
    </row>
    <row r="206" spans="1:222" x14ac:dyDescent="0.25">
      <c r="A206" s="1" t="s">
        <v>286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-1</v>
      </c>
      <c r="EM206" s="9">
        <v>0</v>
      </c>
      <c r="EN206" s="9">
        <v>1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K206" s="6">
        <f>2*H6*(-2*H7)</f>
        <v>-2.7777777777777776E-2</v>
      </c>
      <c r="HM206" s="25">
        <v>124</v>
      </c>
      <c r="HN206" s="28">
        <v>-3.3351142152239624E-2</v>
      </c>
    </row>
    <row r="207" spans="1:222" x14ac:dyDescent="0.25">
      <c r="A207" s="1" t="s">
        <v>287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-1</v>
      </c>
      <c r="FB207" s="9">
        <v>0</v>
      </c>
      <c r="FC207" s="9">
        <v>1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K207" s="6">
        <f>2*H6*(-3*H7)</f>
        <v>-4.1666666666666664E-2</v>
      </c>
      <c r="HM207" s="25">
        <v>125</v>
      </c>
      <c r="HN207" s="28">
        <v>-2.4867010053683993E-2</v>
      </c>
    </row>
    <row r="208" spans="1:222" x14ac:dyDescent="0.25">
      <c r="A208" s="1" t="s">
        <v>288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-1</v>
      </c>
      <c r="FQ208" s="9">
        <v>0</v>
      </c>
      <c r="FR208" s="9">
        <v>1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K208" s="6">
        <f>2*H6*(-4*H7)</f>
        <v>-5.5555555555555552E-2</v>
      </c>
      <c r="HM208" s="25">
        <v>126</v>
      </c>
      <c r="HN208" s="28">
        <v>-1.3069908106050344E-2</v>
      </c>
    </row>
    <row r="209" spans="1:222" x14ac:dyDescent="0.25">
      <c r="A209" s="1" t="s">
        <v>289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-1</v>
      </c>
      <c r="GF209" s="9">
        <v>0</v>
      </c>
      <c r="GG209" s="9">
        <v>1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K209" s="6">
        <f>2*H6*(-5*H7)</f>
        <v>-6.9444444444444434E-2</v>
      </c>
      <c r="HM209" s="25">
        <v>127</v>
      </c>
      <c r="HN209" s="28">
        <v>2.1510571102112408E-16</v>
      </c>
    </row>
    <row r="210" spans="1:222" x14ac:dyDescent="0.25">
      <c r="A210" s="1" t="s">
        <v>352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1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-1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K210" s="6">
        <f>-2*H7*(-2*H6)</f>
        <v>2.7777777777777776E-2</v>
      </c>
      <c r="HM210" s="25">
        <v>128</v>
      </c>
      <c r="HN210" s="28">
        <v>1.3069908106050632E-2</v>
      </c>
    </row>
    <row r="211" spans="1:222" x14ac:dyDescent="0.25">
      <c r="A211" s="1" t="s">
        <v>311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1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-1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K211" s="6">
        <f>-2*H7*(-1*H6)</f>
        <v>1.3888888888888888E-2</v>
      </c>
      <c r="HM211" s="25">
        <v>129</v>
      </c>
      <c r="HN211" s="28">
        <v>2.4867010053684198E-2</v>
      </c>
    </row>
    <row r="212" spans="1:222" x14ac:dyDescent="0.25">
      <c r="A212" s="1" t="s">
        <v>312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1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-1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K212" s="6">
        <f>-2*H7*(0*H6)</f>
        <v>0</v>
      </c>
      <c r="HM212" s="25" t="str">
        <v>129a</v>
      </c>
      <c r="HN212" s="28">
        <v>3.3351142152239908E-2</v>
      </c>
    </row>
    <row r="213" spans="1:222" x14ac:dyDescent="0.25">
      <c r="A213" s="1" t="s">
        <v>313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1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-1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K213" s="6">
        <f>-2*H7*(1*H6)</f>
        <v>-1.3888888888888888E-2</v>
      </c>
      <c r="HM213" s="25" t="str">
        <v>129b</v>
      </c>
      <c r="HN213" s="28">
        <v>3.5138723368873997E-2</v>
      </c>
    </row>
    <row r="214" spans="1:222" x14ac:dyDescent="0.25">
      <c r="A214" s="1" t="s">
        <v>314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1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-1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K214" s="6">
        <f>-2*H7*(2*H6)</f>
        <v>-2.7777777777777776E-2</v>
      </c>
      <c r="HM214" s="25" t="str">
        <v>129c</v>
      </c>
      <c r="HN214" s="28">
        <v>2.6145791953329729E-2</v>
      </c>
    </row>
    <row r="215" spans="1:222" x14ac:dyDescent="0.25">
      <c r="A215" s="1" t="s">
        <v>315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-1</v>
      </c>
      <c r="CA215" s="9">
        <v>0</v>
      </c>
      <c r="CB215" s="9">
        <v>0</v>
      </c>
      <c r="CC215" s="9">
        <v>1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K215" s="6">
        <f>2*H6*(2*H7)</f>
        <v>2.7777777777777776E-2</v>
      </c>
      <c r="HM215" s="25" t="str">
        <v>129d</v>
      </c>
      <c r="HN215" s="28">
        <v>1.0408340855860843E-16</v>
      </c>
    </row>
    <row r="216" spans="1:222" x14ac:dyDescent="0.25">
      <c r="A216" s="1" t="s">
        <v>316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-1</v>
      </c>
      <c r="CI216" s="9">
        <v>0</v>
      </c>
      <c r="CJ216" s="9">
        <v>1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K216" s="6">
        <f>2*H6*(2*H7)</f>
        <v>2.7777777777777776E-2</v>
      </c>
      <c r="HM216" s="25" t="str">
        <v>129db</v>
      </c>
      <c r="HN216" s="28">
        <v>-5.7187541380003551E-2</v>
      </c>
    </row>
    <row r="217" spans="1:222" x14ac:dyDescent="0.25">
      <c r="A217" s="1" t="s">
        <v>317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-1</v>
      </c>
      <c r="CR217" s="9">
        <v>0</v>
      </c>
      <c r="CS217" s="9">
        <v>1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K217" s="6">
        <f>2*H6*(1*H7)</f>
        <v>1.3888888888888888E-2</v>
      </c>
      <c r="HM217" s="25" t="str">
        <v>121a</v>
      </c>
      <c r="HN217" s="28">
        <v>-5.7187541380003482E-2</v>
      </c>
    </row>
    <row r="218" spans="1:222" x14ac:dyDescent="0.25">
      <c r="A218" s="1" t="s">
        <v>318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-1</v>
      </c>
      <c r="CU218" s="9">
        <v>0</v>
      </c>
      <c r="CV218" s="9">
        <v>1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K218" s="6">
        <f>2*H6*(1*H7)</f>
        <v>1.3888888888888888E-2</v>
      </c>
      <c r="HM218" s="25" t="str">
        <v>122a</v>
      </c>
      <c r="HN218" s="28">
        <v>-6.9444444444444253E-2</v>
      </c>
    </row>
    <row r="219" spans="1:222" x14ac:dyDescent="0.25">
      <c r="A219" s="1" t="s">
        <v>319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-1</v>
      </c>
      <c r="DD219" s="9">
        <v>0</v>
      </c>
      <c r="DE219" s="9">
        <v>1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K219" s="6">
        <f>2*H6*(0*H7)</f>
        <v>0</v>
      </c>
      <c r="HM219" s="25" t="str">
        <v>123a</v>
      </c>
      <c r="HN219" s="28">
        <v>-6.8306757462740647E-2</v>
      </c>
    </row>
    <row r="220" spans="1:222" x14ac:dyDescent="0.25">
      <c r="A220" s="1" t="s">
        <v>320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-1</v>
      </c>
      <c r="DG220" s="9">
        <v>0</v>
      </c>
      <c r="DH220" s="9">
        <v>1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K220" s="6">
        <f>2*H6*(0*H7)</f>
        <v>0</v>
      </c>
      <c r="HM220" s="25" t="str">
        <v>124a</v>
      </c>
      <c r="HN220" s="28">
        <v>-5.7532750926533739E-2</v>
      </c>
    </row>
    <row r="221" spans="1:222" x14ac:dyDescent="0.25">
      <c r="A221" s="1" t="s">
        <v>321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-1</v>
      </c>
      <c r="DP221" s="9">
        <v>0</v>
      </c>
      <c r="DQ221" s="9">
        <v>1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K221" s="6">
        <f>2*H6*(-1*H7)</f>
        <v>-1.3888888888888888E-2</v>
      </c>
      <c r="HM221" s="25" t="str">
        <v>125a</v>
      </c>
      <c r="HN221" s="28">
        <v>-4.0412383867111809E-2</v>
      </c>
    </row>
    <row r="222" spans="1:222" x14ac:dyDescent="0.25">
      <c r="A222" s="1" t="s">
        <v>322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-1</v>
      </c>
      <c r="DS222" s="9">
        <v>0</v>
      </c>
      <c r="DT222" s="9">
        <v>1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K222" s="6">
        <f>2*H6*(-1*H7)</f>
        <v>-1.3888888888888888E-2</v>
      </c>
      <c r="HM222" s="25" t="str">
        <v>126a</v>
      </c>
      <c r="HN222" s="28">
        <v>-2.0650755629703126E-2</v>
      </c>
    </row>
    <row r="223" spans="1:222" x14ac:dyDescent="0.25">
      <c r="A223" s="1" t="s">
        <v>323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-1</v>
      </c>
      <c r="EB223" s="9">
        <v>0</v>
      </c>
      <c r="EC223" s="9">
        <v>1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K223" s="6">
        <f>2*H6*(-2*H7)</f>
        <v>-2.7777777777777776E-2</v>
      </c>
      <c r="HM223" s="25" t="str">
        <v>127a</v>
      </c>
      <c r="HN223" s="28">
        <v>1.1796119636642288E-16</v>
      </c>
    </row>
    <row r="224" spans="1:222" x14ac:dyDescent="0.25">
      <c r="A224" s="1" t="s">
        <v>324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-1</v>
      </c>
      <c r="EI224" s="9">
        <v>0</v>
      </c>
      <c r="EJ224" s="9">
        <v>0</v>
      </c>
      <c r="EK224" s="9">
        <v>1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K224" s="6">
        <f>2*H6*(-2*H7)</f>
        <v>-2.7777777777777776E-2</v>
      </c>
      <c r="HM224" s="25" t="str">
        <v>128a</v>
      </c>
      <c r="HN224" s="28">
        <v>2.0650755629703442E-2</v>
      </c>
    </row>
    <row r="225" spans="1:222" x14ac:dyDescent="0.25">
      <c r="A225" s="1" t="s">
        <v>325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1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-1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K225" s="6">
        <f>-2*H7*(-2*H6)</f>
        <v>2.7777777777777776E-2</v>
      </c>
      <c r="HM225" s="25" t="str">
        <v>129*a</v>
      </c>
      <c r="HN225" s="28">
        <v>4.0412383867112107E-2</v>
      </c>
    </row>
    <row r="226" spans="1:222" x14ac:dyDescent="0.25">
      <c r="A226" s="1" t="s">
        <v>326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1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-1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K226" s="6">
        <f>-2*H7*(-1*H6)</f>
        <v>1.3888888888888888E-2</v>
      </c>
      <c r="HM226" s="25" t="str">
        <v>129aa</v>
      </c>
      <c r="HN226" s="28">
        <v>5.7532750926533968E-2</v>
      </c>
    </row>
    <row r="227" spans="1:222" x14ac:dyDescent="0.25">
      <c r="A227" s="1" t="s">
        <v>327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1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-1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K227" s="6">
        <f>-2*H7*(0*H6)</f>
        <v>0</v>
      </c>
      <c r="HM227" s="25" t="str">
        <v>129ba</v>
      </c>
      <c r="HN227" s="28">
        <v>6.8306757462741036E-2</v>
      </c>
    </row>
    <row r="228" spans="1:222" x14ac:dyDescent="0.25">
      <c r="A228" s="1" t="s">
        <v>328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1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-1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K228" s="6">
        <f>-2*H7*(1*H6)</f>
        <v>-1.3888888888888888E-2</v>
      </c>
      <c r="HM228" s="25" t="str">
        <v>129ca</v>
      </c>
      <c r="HN228" s="28">
        <v>6.9444444444444586E-2</v>
      </c>
    </row>
    <row r="229" spans="1:222" x14ac:dyDescent="0.25">
      <c r="A229" s="1" t="s">
        <v>329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1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-1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K229" s="6">
        <f>-2*H7*(2*H6)</f>
        <v>-2.7777777777777776E-2</v>
      </c>
      <c r="HM229" s="25" t="str">
        <v>129daa</v>
      </c>
      <c r="HN229" s="28">
        <v>5.7187541380003995E-2</v>
      </c>
    </row>
    <row r="230" spans="1:222" x14ac:dyDescent="0.25"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K230" s="18"/>
      <c r="HN230" s="28"/>
    </row>
    <row r="234" spans="1:222" x14ac:dyDescent="0.25">
      <c r="E234" s="16"/>
      <c r="F234" s="11"/>
      <c r="G234" s="17"/>
    </row>
    <row r="235" spans="1:222" x14ac:dyDescent="0.25">
      <c r="E235" s="27">
        <f t="array" ref="E235:F247">HM28:HN40</f>
        <v>1</v>
      </c>
      <c r="F235" s="28">
        <v>1.6479873021779667E-16</v>
      </c>
      <c r="G235" s="17"/>
      <c r="H235" s="27">
        <f t="array" ref="H235:I247">HM43:HN55</f>
        <v>11</v>
      </c>
      <c r="I235" s="28">
        <v>-2.6145791953329441E-2</v>
      </c>
      <c r="K235" s="27">
        <f t="array" ref="K235:L247">HM58:HN70</f>
        <v>21</v>
      </c>
      <c r="L235" s="28">
        <v>-3.5138723368873699E-2</v>
      </c>
      <c r="O235" s="27">
        <f t="array" ref="O235:P247">HM73:HN85</f>
        <v>31</v>
      </c>
      <c r="P235" s="28">
        <v>-3.3351142152239568E-2</v>
      </c>
      <c r="R235" s="27">
        <f t="array" ref="R235:S238">HM88:HN91</f>
        <v>41</v>
      </c>
      <c r="S235" s="28">
        <v>-2.4867010053683983E-2</v>
      </c>
      <c r="U235" s="27">
        <f t="array" ref="U235:V238">HM105:HN108</f>
        <v>51</v>
      </c>
      <c r="V235" s="28">
        <v>-1.3069908106050259E-2</v>
      </c>
      <c r="X235" s="27">
        <f t="array" ref="X235:Y238">HM117:HN120</f>
        <v>61</v>
      </c>
      <c r="Y235" s="28">
        <v>1.9775847626135601E-16</v>
      </c>
      <c r="Z235" s="24"/>
      <c r="AA235" s="27">
        <f t="array" ref="AA235:AB238">HM129:HN132</f>
        <v>71</v>
      </c>
      <c r="AB235" s="28">
        <v>1.3069908106050628E-2</v>
      </c>
      <c r="AC235" s="20"/>
      <c r="AD235" s="27">
        <f t="array" ref="AD235:AE238">HM141:HN144</f>
        <v>81</v>
      </c>
      <c r="AE235" s="28">
        <v>2.4867010053684208E-2</v>
      </c>
      <c r="AG235" s="27">
        <f t="array" ref="AG235:AH247">HM158:HN170</f>
        <v>91</v>
      </c>
      <c r="AH235" s="28">
        <v>3.3351142152239846E-2</v>
      </c>
      <c r="AJ235" s="27">
        <f t="array" ref="AJ235:AK247">HM173:HN185</f>
        <v>101</v>
      </c>
      <c r="AK235" s="28">
        <v>3.5138723368874039E-2</v>
      </c>
      <c r="AM235" s="27">
        <f t="array" ref="AM235:AN247">HM188:HN200</f>
        <v>111</v>
      </c>
      <c r="AN235" s="28">
        <v>2.6145791953329667E-2</v>
      </c>
      <c r="AP235" s="27">
        <f t="array" ref="AP235:AQ247">HM203:HN215</f>
        <v>121</v>
      </c>
      <c r="AQ235" s="28">
        <v>2.0122792321330962E-16</v>
      </c>
      <c r="HN235" s="1"/>
    </row>
    <row r="236" spans="1:222" x14ac:dyDescent="0.25">
      <c r="E236" s="27">
        <v>2</v>
      </c>
      <c r="F236" s="28">
        <v>2.6145791953329695E-2</v>
      </c>
      <c r="H236" s="27">
        <v>12</v>
      </c>
      <c r="I236" s="28">
        <v>9.8879238130678004E-17</v>
      </c>
      <c r="K236" s="27">
        <v>22</v>
      </c>
      <c r="L236" s="28">
        <v>-1.2751201907185133E-2</v>
      </c>
      <c r="O236" s="27">
        <v>32</v>
      </c>
      <c r="P236" s="28">
        <v>-1.5866084259867054E-2</v>
      </c>
      <c r="R236" s="27">
        <v>42</v>
      </c>
      <c r="S236" s="28">
        <v>-1.2634606089333979E-2</v>
      </c>
      <c r="U236" s="27">
        <v>52</v>
      </c>
      <c r="V236" s="28">
        <v>-6.7618667408142069E-3</v>
      </c>
      <c r="X236" s="27">
        <v>62</v>
      </c>
      <c r="Y236" s="28">
        <v>1.1796119636642288E-16</v>
      </c>
      <c r="AA236" s="27">
        <v>72</v>
      </c>
      <c r="AB236" s="28">
        <v>6.7618667408146024E-3</v>
      </c>
      <c r="AC236" s="20"/>
      <c r="AD236" s="27">
        <v>82</v>
      </c>
      <c r="AE236" s="28">
        <v>1.2634606089334335E-2</v>
      </c>
      <c r="AG236" s="27">
        <v>92</v>
      </c>
      <c r="AH236" s="28">
        <v>1.586608425986738E-2</v>
      </c>
      <c r="AJ236" s="27">
        <v>102</v>
      </c>
      <c r="AK236" s="28">
        <v>1.2751201907185414E-2</v>
      </c>
      <c r="AM236" s="27">
        <v>112</v>
      </c>
      <c r="AN236" s="28">
        <v>2.4286128663675299E-16</v>
      </c>
      <c r="AP236" s="27">
        <v>122</v>
      </c>
      <c r="AQ236" s="28">
        <v>-2.6145791953329382E-2</v>
      </c>
      <c r="HN236" s="1"/>
    </row>
    <row r="237" spans="1:222" x14ac:dyDescent="0.25">
      <c r="E237" s="27">
        <v>3</v>
      </c>
      <c r="F237" s="28">
        <v>3.5138723368873921E-2</v>
      </c>
      <c r="H237" s="27">
        <v>13</v>
      </c>
      <c r="I237" s="28">
        <v>1.2751201907185344E-2</v>
      </c>
      <c r="K237" s="27">
        <v>23</v>
      </c>
      <c r="L237" s="28">
        <v>7.4593109467002705E-17</v>
      </c>
      <c r="O237" s="27">
        <v>33</v>
      </c>
      <c r="P237" s="28">
        <v>-4.7273868907094264E-3</v>
      </c>
      <c r="R237" s="27">
        <v>43</v>
      </c>
      <c r="S237" s="28">
        <v>-3.0434633029709432E-3</v>
      </c>
      <c r="U237" s="27">
        <v>53</v>
      </c>
      <c r="V237" s="28">
        <v>-1.342952767872746E-3</v>
      </c>
      <c r="X237" s="27">
        <v>63</v>
      </c>
      <c r="Y237" s="28">
        <v>7.9797279894933126E-17</v>
      </c>
      <c r="Z237" s="27"/>
      <c r="AA237" s="27">
        <v>73</v>
      </c>
      <c r="AB237" s="28">
        <v>1.3429527678730582E-3</v>
      </c>
      <c r="AC237" s="27"/>
      <c r="AD237" s="27">
        <v>83</v>
      </c>
      <c r="AE237" s="28">
        <v>3.0434633029712312E-3</v>
      </c>
      <c r="AF237" s="27"/>
      <c r="AG237" s="27">
        <v>93</v>
      </c>
      <c r="AH237" s="28">
        <v>4.7273868907097595E-3</v>
      </c>
      <c r="AI237" s="27"/>
      <c r="AJ237" s="27">
        <v>103</v>
      </c>
      <c r="AK237" s="28">
        <v>1.8735013540549517E-16</v>
      </c>
      <c r="AL237" s="27"/>
      <c r="AM237" s="27">
        <v>113</v>
      </c>
      <c r="AN237" s="28">
        <v>-1.2751201907185185E-2</v>
      </c>
      <c r="AO237" s="27"/>
      <c r="AP237" s="27">
        <v>123</v>
      </c>
      <c r="AQ237" s="28">
        <v>-3.5138723368873623E-2</v>
      </c>
      <c r="HN237" s="1"/>
    </row>
    <row r="238" spans="1:222" x14ac:dyDescent="0.25">
      <c r="E238" s="27">
        <v>4</v>
      </c>
      <c r="F238" s="28">
        <v>3.335114215223977E-2</v>
      </c>
      <c r="H238" s="27">
        <v>14</v>
      </c>
      <c r="I238" s="28">
        <v>1.5866084259867227E-2</v>
      </c>
      <c r="K238" s="27">
        <v>24</v>
      </c>
      <c r="L238" s="28">
        <v>4.7273868907096207E-3</v>
      </c>
      <c r="O238" s="27">
        <v>34</v>
      </c>
      <c r="P238" s="28">
        <v>9.3675067702747583E-17</v>
      </c>
      <c r="R238" s="27">
        <v>44</v>
      </c>
      <c r="S238" s="28">
        <v>6.5310925360325053E-3</v>
      </c>
      <c r="U238" s="27">
        <v>54</v>
      </c>
      <c r="V238" s="28">
        <v>4.4335189722940205E-3</v>
      </c>
      <c r="X238" s="27">
        <v>64</v>
      </c>
      <c r="Y238" s="28">
        <v>1.1796119636642288E-16</v>
      </c>
      <c r="Z238" s="27"/>
      <c r="AA238" s="27">
        <v>74</v>
      </c>
      <c r="AB238" s="28">
        <v>-4.4335189722938227E-3</v>
      </c>
      <c r="AC238" s="27"/>
      <c r="AD238" s="27">
        <v>84</v>
      </c>
      <c r="AE238" s="28">
        <v>-6.5310925360322451E-3</v>
      </c>
      <c r="AF238" s="27"/>
      <c r="AG238" s="27">
        <v>94</v>
      </c>
      <c r="AH238" s="28">
        <v>1.457167719820518E-16</v>
      </c>
      <c r="AI238" s="27"/>
      <c r="AJ238" s="27">
        <v>104</v>
      </c>
      <c r="AK238" s="28">
        <v>-4.7273868907093258E-3</v>
      </c>
      <c r="AL238" s="27"/>
      <c r="AM238" s="27">
        <v>114</v>
      </c>
      <c r="AN238" s="28">
        <v>-1.5866084259867071E-2</v>
      </c>
      <c r="AO238" s="27"/>
      <c r="AP238" s="27">
        <v>124</v>
      </c>
      <c r="AQ238" s="28">
        <v>-3.3351142152239624E-2</v>
      </c>
      <c r="HN238" s="1"/>
    </row>
    <row r="239" spans="1:222" x14ac:dyDescent="0.25">
      <c r="E239" s="27">
        <v>5</v>
      </c>
      <c r="F239" s="28">
        <v>2.4867010053684094E-2</v>
      </c>
      <c r="H239" s="27">
        <v>15</v>
      </c>
      <c r="I239" s="28">
        <v>1.2634606089334218E-2</v>
      </c>
      <c r="J239" s="28"/>
      <c r="K239" s="27">
        <v>25</v>
      </c>
      <c r="L239" s="28">
        <v>3.0434633029710854E-3</v>
      </c>
      <c r="M239" s="43"/>
      <c r="N239" s="43"/>
      <c r="O239" s="27">
        <v>35</v>
      </c>
      <c r="P239" s="28">
        <v>-6.5310925360323267E-3</v>
      </c>
      <c r="R239" s="27"/>
      <c r="S239" s="28"/>
      <c r="U239" s="27"/>
      <c r="V239" s="28"/>
      <c r="X239" s="27"/>
      <c r="Y239" s="28"/>
      <c r="Z239" s="27"/>
      <c r="AA239" s="27"/>
      <c r="AB239" s="28"/>
      <c r="AC239" s="27"/>
      <c r="AD239" s="27"/>
      <c r="AE239" s="28"/>
      <c r="AF239" s="27"/>
      <c r="AG239" s="27">
        <v>95</v>
      </c>
      <c r="AH239" s="28">
        <v>6.5310925360324498E-3</v>
      </c>
      <c r="AI239" s="27"/>
      <c r="AJ239" s="27">
        <v>105</v>
      </c>
      <c r="AK239" s="28">
        <v>-3.0434633029708877E-3</v>
      </c>
      <c r="AL239" s="27"/>
      <c r="AM239" s="27">
        <v>115</v>
      </c>
      <c r="AN239" s="28">
        <v>-1.263460608933397E-2</v>
      </c>
      <c r="AO239" s="27"/>
      <c r="AP239" s="27">
        <v>125</v>
      </c>
      <c r="AQ239" s="28">
        <v>-2.4867010053683993E-2</v>
      </c>
      <c r="HN239" s="1"/>
    </row>
    <row r="240" spans="1:222" x14ac:dyDescent="0.25">
      <c r="E240" s="27">
        <v>6</v>
      </c>
      <c r="F240" s="28">
        <v>1.3069908106050451E-2</v>
      </c>
      <c r="H240" s="27">
        <v>16</v>
      </c>
      <c r="I240" s="28">
        <v>6.7618667408144359E-3</v>
      </c>
      <c r="J240" s="28"/>
      <c r="K240" s="27">
        <v>26</v>
      </c>
      <c r="L240" s="28">
        <v>1.3429527678729281E-3</v>
      </c>
      <c r="M240" s="43"/>
      <c r="N240" s="43"/>
      <c r="O240" s="27">
        <v>36</v>
      </c>
      <c r="P240" s="28">
        <v>-4.4335189722938401E-3</v>
      </c>
      <c r="R240" s="27"/>
      <c r="S240" s="28"/>
      <c r="U240" s="27"/>
      <c r="V240" s="28"/>
      <c r="X240" s="27"/>
      <c r="Y240" s="28"/>
      <c r="Z240" s="27"/>
      <c r="AA240" s="27"/>
      <c r="AB240" s="28"/>
      <c r="AC240" s="27"/>
      <c r="AD240" s="27"/>
      <c r="AE240" s="28"/>
      <c r="AF240" s="27"/>
      <c r="AG240" s="27">
        <v>96</v>
      </c>
      <c r="AH240" s="28">
        <v>4.4335189722940621E-3</v>
      </c>
      <c r="AI240" s="27"/>
      <c r="AJ240" s="27">
        <v>106</v>
      </c>
      <c r="AK240" s="28">
        <v>-1.3429527678726974E-3</v>
      </c>
      <c r="AL240" s="27"/>
      <c r="AM240" s="27">
        <v>116</v>
      </c>
      <c r="AN240" s="28">
        <v>-6.7618667408141792E-3</v>
      </c>
      <c r="AO240" s="27"/>
      <c r="AP240" s="27">
        <v>126</v>
      </c>
      <c r="AQ240" s="28">
        <v>-1.3069908106050344E-2</v>
      </c>
      <c r="HN240" s="1"/>
    </row>
    <row r="241" spans="5:222" x14ac:dyDescent="0.25">
      <c r="E241" s="27">
        <v>7</v>
      </c>
      <c r="F241" s="28">
        <v>9.0205620750793969E-17</v>
      </c>
      <c r="H241" s="27">
        <v>17</v>
      </c>
      <c r="I241" s="28">
        <v>4.6837533851373792E-17</v>
      </c>
      <c r="J241" s="28"/>
      <c r="K241" s="27">
        <v>27</v>
      </c>
      <c r="L241" s="28">
        <v>1.0408340855860843E-17</v>
      </c>
      <c r="M241" s="43"/>
      <c r="N241" s="43"/>
      <c r="O241" s="27">
        <v>37</v>
      </c>
      <c r="P241" s="28">
        <v>-4.0872185218127775E-17</v>
      </c>
      <c r="R241" s="27"/>
      <c r="S241" s="28"/>
      <c r="U241" s="27"/>
      <c r="V241" s="28"/>
      <c r="X241" s="27"/>
      <c r="Y241" s="28"/>
      <c r="Z241" s="27"/>
      <c r="AA241" s="27"/>
      <c r="AB241" s="28"/>
      <c r="AC241" s="27"/>
      <c r="AD241" s="27"/>
      <c r="AE241" s="28"/>
      <c r="AF241" s="27"/>
      <c r="AG241" s="27">
        <v>97</v>
      </c>
      <c r="AH241" s="28">
        <v>2.0122792321330962E-16</v>
      </c>
      <c r="AI241" s="27"/>
      <c r="AJ241" s="27">
        <v>107</v>
      </c>
      <c r="AK241" s="28">
        <v>1.457167719820518E-16</v>
      </c>
      <c r="AL241" s="27"/>
      <c r="AM241" s="27">
        <v>117</v>
      </c>
      <c r="AN241" s="28">
        <v>1.8735013540549517E-16</v>
      </c>
      <c r="AO241" s="27"/>
      <c r="AP241" s="27">
        <v>127</v>
      </c>
      <c r="AQ241" s="28">
        <v>2.1510571102112408E-16</v>
      </c>
      <c r="HN241" s="1"/>
    </row>
    <row r="242" spans="5:222" x14ac:dyDescent="0.25">
      <c r="E242" s="27">
        <v>8</v>
      </c>
      <c r="F242" s="28">
        <v>-1.3069908106050418E-2</v>
      </c>
      <c r="H242" s="27">
        <v>18</v>
      </c>
      <c r="I242" s="28">
        <v>-6.7618667408143205E-3</v>
      </c>
      <c r="J242" s="28"/>
      <c r="K242" s="27">
        <v>28</v>
      </c>
      <c r="L242" s="28">
        <v>-1.3429527678728726E-3</v>
      </c>
      <c r="M242" s="43"/>
      <c r="N242" s="43"/>
      <c r="O242" s="27">
        <v>38</v>
      </c>
      <c r="P242" s="28">
        <v>4.4335189722938973E-3</v>
      </c>
      <c r="R242" s="27"/>
      <c r="S242" s="28"/>
      <c r="U242" s="27"/>
      <c r="V242" s="28"/>
      <c r="X242" s="27"/>
      <c r="Y242" s="28"/>
      <c r="Z242" s="27"/>
      <c r="AA242" s="27"/>
      <c r="AB242" s="28"/>
      <c r="AC242" s="27"/>
      <c r="AD242" s="27"/>
      <c r="AE242" s="28"/>
      <c r="AF242" s="27"/>
      <c r="AG242" s="27">
        <v>98</v>
      </c>
      <c r="AH242" s="28">
        <v>-4.4335189722935694E-3</v>
      </c>
      <c r="AI242" s="27"/>
      <c r="AJ242" s="27">
        <v>108</v>
      </c>
      <c r="AK242" s="28">
        <v>1.3429527678730929E-3</v>
      </c>
      <c r="AL242" s="27"/>
      <c r="AM242" s="27">
        <v>118</v>
      </c>
      <c r="AN242" s="28">
        <v>6.7618667408145469E-3</v>
      </c>
      <c r="AO242" s="27"/>
      <c r="AP242" s="27">
        <v>128</v>
      </c>
      <c r="AQ242" s="28">
        <v>1.3069908106050632E-2</v>
      </c>
      <c r="HN242" s="1"/>
    </row>
    <row r="243" spans="5:222" x14ac:dyDescent="0.25">
      <c r="E243" s="27">
        <v>9</v>
      </c>
      <c r="F243" s="28">
        <v>-2.4867010053684104E-2</v>
      </c>
      <c r="H243" s="27">
        <v>19</v>
      </c>
      <c r="I243" s="28">
        <v>-1.263460608933414E-2</v>
      </c>
      <c r="J243" s="28"/>
      <c r="K243" s="27">
        <v>29</v>
      </c>
      <c r="L243" s="28">
        <v>-3.0434633029710178E-3</v>
      </c>
      <c r="M243" s="43"/>
      <c r="N243" s="43"/>
      <c r="O243" s="27">
        <v>39</v>
      </c>
      <c r="P243" s="28">
        <v>6.5310925360324221E-3</v>
      </c>
      <c r="R243" s="27"/>
      <c r="S243" s="28"/>
      <c r="U243" s="27"/>
      <c r="V243" s="28"/>
      <c r="X243" s="27"/>
      <c r="Y243" s="28"/>
      <c r="Z243" s="27"/>
      <c r="AA243" s="27"/>
      <c r="AB243" s="28"/>
      <c r="AC243" s="27"/>
      <c r="AD243" s="27"/>
      <c r="AE243" s="28"/>
      <c r="AF243" s="27"/>
      <c r="AG243" s="27">
        <v>99</v>
      </c>
      <c r="AH243" s="28">
        <v>-6.5310925360321792E-3</v>
      </c>
      <c r="AI243" s="27"/>
      <c r="AJ243" s="27">
        <v>109</v>
      </c>
      <c r="AK243" s="28">
        <v>3.0434633029712624E-3</v>
      </c>
      <c r="AL243" s="27"/>
      <c r="AM243" s="27">
        <v>119</v>
      </c>
      <c r="AN243" s="28">
        <v>1.2634606089334331E-2</v>
      </c>
      <c r="AO243" s="27"/>
      <c r="AP243" s="27">
        <v>129</v>
      </c>
      <c r="AQ243" s="28">
        <v>2.4867010053684198E-2</v>
      </c>
      <c r="HN243" s="1"/>
    </row>
    <row r="244" spans="5:222" x14ac:dyDescent="0.25">
      <c r="E244" s="27" t="str">
        <v>9a</v>
      </c>
      <c r="F244" s="28">
        <v>-3.3351142152239728E-2</v>
      </c>
      <c r="H244" s="27" t="str">
        <v>19a</v>
      </c>
      <c r="I244" s="28">
        <v>-1.5866084259867134E-2</v>
      </c>
      <c r="J244" s="28"/>
      <c r="K244" s="27" t="str">
        <v>29a</v>
      </c>
      <c r="L244" s="28">
        <v>-4.727386890709482E-3</v>
      </c>
      <c r="M244" s="43"/>
      <c r="N244" s="43"/>
      <c r="O244" s="27" t="str">
        <v>39a</v>
      </c>
      <c r="P244" s="28">
        <v>5.2041704279304213E-17</v>
      </c>
      <c r="R244" s="27" t="str">
        <f t="array" ref="R244:S247">HM99:HN102</f>
        <v>49a</v>
      </c>
      <c r="S244" s="28">
        <v>-6.5310925360322625E-3</v>
      </c>
      <c r="U244" s="27" t="str">
        <f t="array" ref="U244:V247">HM111:HN114</f>
        <v>59a</v>
      </c>
      <c r="V244" s="28">
        <v>-4.4335189722937499E-3</v>
      </c>
      <c r="X244" s="27" t="str">
        <f t="array" ref="X244:Y247">HM123:HN126</f>
        <v>69a</v>
      </c>
      <c r="Y244" s="28">
        <v>7.9797279894933126E-17</v>
      </c>
      <c r="Z244" s="27"/>
      <c r="AA244" s="27" t="str">
        <f t="array" ref="AA244:AB247">HM135:HN138</f>
        <v>79a</v>
      </c>
      <c r="AB244" s="28">
        <v>4.4335189722939303E-3</v>
      </c>
      <c r="AC244" s="27"/>
      <c r="AD244" s="27" t="str">
        <f t="array" ref="AD244:AE247">HM152:HN155</f>
        <v>89a</v>
      </c>
      <c r="AE244" s="28">
        <v>6.5310925360324915E-3</v>
      </c>
      <c r="AF244" s="27"/>
      <c r="AG244" s="27" t="str">
        <v>99a</v>
      </c>
      <c r="AH244" s="28">
        <v>1.6653345369377348E-16</v>
      </c>
      <c r="AI244" s="27"/>
      <c r="AJ244" s="27" t="str">
        <v>109a</v>
      </c>
      <c r="AK244" s="28">
        <v>4.7273868907098393E-3</v>
      </c>
      <c r="AL244" s="27"/>
      <c r="AM244" s="27" t="str">
        <v>119a</v>
      </c>
      <c r="AN244" s="28">
        <v>1.5866084259867304E-2</v>
      </c>
      <c r="AO244" s="27"/>
      <c r="AP244" s="27" t="str">
        <v>129a</v>
      </c>
      <c r="AQ244" s="28">
        <v>3.3351142152239908E-2</v>
      </c>
      <c r="HN244" s="1"/>
    </row>
    <row r="245" spans="5:222" x14ac:dyDescent="0.25">
      <c r="E245" s="27" t="str">
        <v>9b</v>
      </c>
      <c r="F245" s="28">
        <v>-3.5138723368873831E-2</v>
      </c>
      <c r="H245" s="27" t="str">
        <v>19b</v>
      </c>
      <c r="I245" s="28">
        <v>-1.275120190718531E-2</v>
      </c>
      <c r="J245" s="28"/>
      <c r="K245" s="27" t="str">
        <v>29b</v>
      </c>
      <c r="L245" s="28">
        <v>4.8572257327350599E-17</v>
      </c>
      <c r="M245" s="43"/>
      <c r="N245" s="43"/>
      <c r="O245" s="27" t="str">
        <v>39b</v>
      </c>
      <c r="P245" s="28">
        <v>4.7273868907095964E-3</v>
      </c>
      <c r="R245" s="27" t="str">
        <v>49b</v>
      </c>
      <c r="S245" s="28">
        <v>3.0434633029711514E-3</v>
      </c>
      <c r="U245" s="27" t="str">
        <v>59b</v>
      </c>
      <c r="V245" s="28">
        <v>1.3429527678729819E-3</v>
      </c>
      <c r="X245" s="27" t="str">
        <v>69b</v>
      </c>
      <c r="Y245" s="28">
        <v>8.6736173798840355E-17</v>
      </c>
      <c r="Z245" s="27"/>
      <c r="AA245" s="27" t="str">
        <v>79b</v>
      </c>
      <c r="AB245" s="28">
        <v>-1.3429527678727946E-3</v>
      </c>
      <c r="AC245" s="27"/>
      <c r="AD245" s="27" t="str">
        <v>89b</v>
      </c>
      <c r="AE245" s="28">
        <v>-3.0434633029709848E-3</v>
      </c>
      <c r="AF245" s="27"/>
      <c r="AG245" s="27" t="str">
        <v>99b</v>
      </c>
      <c r="AH245" s="28">
        <v>-4.7273868907093675E-3</v>
      </c>
      <c r="AI245" s="27"/>
      <c r="AJ245" s="27" t="str">
        <v>109b</v>
      </c>
      <c r="AK245" s="28">
        <v>1.1796119636642288E-16</v>
      </c>
      <c r="AL245" s="27"/>
      <c r="AM245" s="27" t="str">
        <v>119b</v>
      </c>
      <c r="AN245" s="28">
        <v>1.2751201907185504E-2</v>
      </c>
      <c r="AO245" s="27"/>
      <c r="AP245" s="27" t="str">
        <v>129b</v>
      </c>
      <c r="AQ245" s="28">
        <v>3.5138723368873997E-2</v>
      </c>
      <c r="HN245" s="1"/>
    </row>
    <row r="246" spans="5:222" x14ac:dyDescent="0.25">
      <c r="E246" s="27" t="str">
        <v>9c</v>
      </c>
      <c r="F246" s="28">
        <v>-2.6145791953329587E-2</v>
      </c>
      <c r="H246" s="27" t="str">
        <v>19c</v>
      </c>
      <c r="I246" s="28">
        <v>0</v>
      </c>
      <c r="J246" s="8"/>
      <c r="K246" s="27" t="str">
        <v>29c</v>
      </c>
      <c r="L246" s="28">
        <v>1.2751201907185268E-2</v>
      </c>
      <c r="O246" s="27" t="str">
        <v>39c</v>
      </c>
      <c r="P246" s="28">
        <v>1.5866084259867189E-2</v>
      </c>
      <c r="R246" s="27" t="str">
        <v>49c</v>
      </c>
      <c r="S246" s="28">
        <v>1.263460608933422E-2</v>
      </c>
      <c r="U246" s="27" t="str">
        <v>59c</v>
      </c>
      <c r="V246" s="28">
        <v>6.7618667408144498E-3</v>
      </c>
      <c r="X246" s="27" t="str">
        <v>69c</v>
      </c>
      <c r="Y246" s="28">
        <v>9.0205620750793969E-17</v>
      </c>
      <c r="Z246" s="27"/>
      <c r="AA246" s="27" t="str">
        <v>79c</v>
      </c>
      <c r="AB246" s="28">
        <v>-6.761866740814259E-3</v>
      </c>
      <c r="AC246" s="27"/>
      <c r="AD246" s="27" t="str">
        <v>89c</v>
      </c>
      <c r="AE246" s="28">
        <v>-1.2634606089334036E-2</v>
      </c>
      <c r="AF246" s="27"/>
      <c r="AG246" s="27" t="str">
        <v>99c</v>
      </c>
      <c r="AH246" s="28">
        <v>-1.5866084259867051E-2</v>
      </c>
      <c r="AI246" s="27"/>
      <c r="AJ246" s="27" t="str">
        <v>109c</v>
      </c>
      <c r="AK246" s="28">
        <v>-1.2751201907185095E-2</v>
      </c>
      <c r="AL246" s="27"/>
      <c r="AM246" s="27" t="str">
        <v>119c</v>
      </c>
      <c r="AN246" s="28">
        <v>1.3183898417423734E-16</v>
      </c>
      <c r="AO246" s="27"/>
      <c r="AP246" s="27" t="str">
        <v>129c</v>
      </c>
      <c r="AQ246" s="28">
        <v>2.6145791953329729E-2</v>
      </c>
      <c r="HN246" s="1"/>
    </row>
    <row r="247" spans="5:222" x14ac:dyDescent="0.25">
      <c r="E247" s="27" t="str">
        <v>9d</v>
      </c>
      <c r="F247" s="28">
        <v>7.6327832942979512E-17</v>
      </c>
      <c r="H247" s="27" t="str">
        <v>19d</v>
      </c>
      <c r="I247" s="28">
        <v>2.6145791953329629E-2</v>
      </c>
      <c r="K247" s="27" t="str">
        <v>29d</v>
      </c>
      <c r="L247" s="28">
        <v>3.513872336887388E-2</v>
      </c>
      <c r="O247" s="27" t="str">
        <v>39d</v>
      </c>
      <c r="P247" s="28">
        <v>3.3351142152239728E-2</v>
      </c>
      <c r="R247" s="27" t="str">
        <v>49d</v>
      </c>
      <c r="S247" s="28">
        <v>2.486701005368409E-2</v>
      </c>
      <c r="U247" s="27" t="str">
        <v>59d</v>
      </c>
      <c r="V247" s="28">
        <v>1.3069908106050573E-2</v>
      </c>
      <c r="X247" s="27" t="str">
        <v>69d</v>
      </c>
      <c r="Y247" s="28">
        <v>1.3530843112619095E-16</v>
      </c>
      <c r="Z247" s="27"/>
      <c r="AA247" s="27" t="str">
        <v>79d</v>
      </c>
      <c r="AB247" s="28">
        <v>-1.3069908106050313E-2</v>
      </c>
      <c r="AC247" s="27"/>
      <c r="AD247" s="27" t="str">
        <v>89d</v>
      </c>
      <c r="AE247" s="28">
        <v>-2.4867010053684007E-2</v>
      </c>
      <c r="AF247" s="27"/>
      <c r="AG247" s="27" t="str">
        <v>99d</v>
      </c>
      <c r="AH247" s="28">
        <v>-3.3351142152239568E-2</v>
      </c>
      <c r="AI247" s="27"/>
      <c r="AJ247" s="27" t="str">
        <v>109d</v>
      </c>
      <c r="AK247" s="28">
        <v>-3.5138723368873706E-2</v>
      </c>
      <c r="AL247" s="27"/>
      <c r="AM247" s="27" t="str">
        <v>119d</v>
      </c>
      <c r="AN247" s="28">
        <v>-2.6145791953329507E-2</v>
      </c>
      <c r="AO247" s="27"/>
      <c r="AP247" s="27" t="str">
        <v>129d</v>
      </c>
      <c r="AQ247" s="28">
        <v>1.0408340855860843E-16</v>
      </c>
      <c r="HN247" s="1"/>
    </row>
    <row r="248" spans="5:222" x14ac:dyDescent="0.25">
      <c r="Q248" s="34"/>
      <c r="Z248" s="27"/>
      <c r="AA248" s="28"/>
      <c r="AC248" s="27"/>
      <c r="AF248" s="27"/>
      <c r="AI248" s="27"/>
      <c r="AL248" s="27"/>
      <c r="AO248" s="27"/>
      <c r="HN248" s="1"/>
    </row>
    <row r="249" spans="5:222" x14ac:dyDescent="0.25">
      <c r="E249" s="43"/>
      <c r="F249" s="28"/>
      <c r="I249" s="43"/>
      <c r="J249" s="28"/>
      <c r="Z249" s="27"/>
      <c r="AA249" s="28"/>
      <c r="AC249" s="27"/>
      <c r="AF249" s="27"/>
      <c r="AI249" s="27"/>
      <c r="AL249" s="27"/>
      <c r="AO249" s="27"/>
      <c r="HN249" s="1"/>
    </row>
    <row r="250" spans="5:222" x14ac:dyDescent="0.25">
      <c r="E250" s="43"/>
      <c r="F250" s="28"/>
      <c r="I250" s="43"/>
      <c r="J250" s="28"/>
      <c r="AF250" s="27"/>
      <c r="AI250" s="27"/>
      <c r="AL250" s="27"/>
      <c r="HN250" s="1"/>
    </row>
    <row r="251" spans="5:222" ht="18.75" x14ac:dyDescent="0.3">
      <c r="E251" s="51" t="s">
        <v>843</v>
      </c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V251" s="51" t="s">
        <v>844</v>
      </c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7"/>
      <c r="AL251" s="27"/>
      <c r="HN251" s="1"/>
    </row>
    <row r="252" spans="5:222" ht="18.75" x14ac:dyDescent="0.3">
      <c r="E252" s="48" t="s">
        <v>817</v>
      </c>
      <c r="F252" s="48" t="s">
        <v>818</v>
      </c>
      <c r="G252" s="48" t="s">
        <v>819</v>
      </c>
      <c r="H252" s="48" t="s">
        <v>820</v>
      </c>
      <c r="I252" s="48" t="s">
        <v>821</v>
      </c>
      <c r="J252" s="48" t="s">
        <v>822</v>
      </c>
      <c r="K252" s="49">
        <v>0</v>
      </c>
      <c r="L252" s="49" t="s">
        <v>823</v>
      </c>
      <c r="M252" s="49" t="s">
        <v>824</v>
      </c>
      <c r="N252" s="49" t="s">
        <v>825</v>
      </c>
      <c r="O252" s="49" t="s">
        <v>826</v>
      </c>
      <c r="P252" s="49" t="s">
        <v>827</v>
      </c>
      <c r="Q252" s="49" t="s">
        <v>828</v>
      </c>
      <c r="R252" s="50"/>
      <c r="V252" s="48" t="s">
        <v>817</v>
      </c>
      <c r="W252" s="48" t="s">
        <v>818</v>
      </c>
      <c r="X252" s="48" t="s">
        <v>819</v>
      </c>
      <c r="Y252" s="48" t="s">
        <v>820</v>
      </c>
      <c r="Z252" s="48" t="s">
        <v>821</v>
      </c>
      <c r="AA252" s="48" t="s">
        <v>822</v>
      </c>
      <c r="AB252" s="49">
        <v>0</v>
      </c>
      <c r="AC252" s="49" t="s">
        <v>823</v>
      </c>
      <c r="AD252" s="49" t="s">
        <v>824</v>
      </c>
      <c r="AE252" s="49" t="s">
        <v>825</v>
      </c>
      <c r="AF252" s="49" t="s">
        <v>826</v>
      </c>
      <c r="AG252" s="49" t="s">
        <v>827</v>
      </c>
      <c r="AH252" s="49" t="s">
        <v>828</v>
      </c>
      <c r="AI252" s="27"/>
      <c r="AL252" s="27"/>
      <c r="HN252" s="1"/>
    </row>
    <row r="253" spans="5:222" x14ac:dyDescent="0.25">
      <c r="E253" s="45">
        <f t="array" ref="E253:Q253">TRANSPOSE(F235:F247)</f>
        <v>1.6479873021779667E-16</v>
      </c>
      <c r="F253" s="45">
        <v>2.6145791953329695E-2</v>
      </c>
      <c r="G253" s="45">
        <v>3.5138723368873921E-2</v>
      </c>
      <c r="H253" s="45">
        <v>3.335114215223977E-2</v>
      </c>
      <c r="I253" s="45">
        <v>2.4867010053684094E-2</v>
      </c>
      <c r="J253" s="45">
        <v>1.3069908106050451E-2</v>
      </c>
      <c r="K253" s="45">
        <v>9.0205620750793969E-17</v>
      </c>
      <c r="L253" s="45">
        <v>-1.3069908106050418E-2</v>
      </c>
      <c r="M253" s="45">
        <v>-2.4867010053684104E-2</v>
      </c>
      <c r="N253" s="45">
        <v>-3.3351142152239728E-2</v>
      </c>
      <c r="O253" s="45">
        <v>-3.5138723368873831E-2</v>
      </c>
      <c r="P253" s="45">
        <v>-2.6145791953329587E-2</v>
      </c>
      <c r="Q253" s="45">
        <v>7.6327832942979512E-17</v>
      </c>
      <c r="R253" s="45"/>
      <c r="U253" s="49" t="s">
        <v>829</v>
      </c>
      <c r="V253" s="45">
        <f t="array" ref="V253:AH256">E253:Q256*100</f>
        <v>1.6479873021779667E-14</v>
      </c>
      <c r="W253" s="45">
        <v>2.6145791953329693</v>
      </c>
      <c r="X253" s="45">
        <v>3.5138723368873923</v>
      </c>
      <c r="Y253" s="45">
        <v>3.3351142152239768</v>
      </c>
      <c r="Z253" s="45">
        <v>2.4867010053684093</v>
      </c>
      <c r="AA253" s="45">
        <v>1.3069908106050452</v>
      </c>
      <c r="AB253" s="45">
        <v>9.0205620750793969E-15</v>
      </c>
      <c r="AC253" s="45">
        <v>-1.3069908106050419</v>
      </c>
      <c r="AD253" s="45">
        <v>-2.4867010053684102</v>
      </c>
      <c r="AE253" s="45">
        <v>-3.3351142152239728</v>
      </c>
      <c r="AF253" s="45">
        <v>-3.513872336887383</v>
      </c>
      <c r="AG253" s="45">
        <v>-2.6145791953329587</v>
      </c>
      <c r="AH253" s="45">
        <v>7.6327832942979512E-15</v>
      </c>
      <c r="AI253" s="27"/>
      <c r="AL253" s="27"/>
      <c r="HN253" s="1"/>
    </row>
    <row r="254" spans="5:222" x14ac:dyDescent="0.25">
      <c r="E254" s="45">
        <f t="array" ref="E254:Q254">TRANSPOSE(I235:I247)</f>
        <v>-2.6145791953329441E-2</v>
      </c>
      <c r="F254" s="45">
        <v>9.8879238130678004E-17</v>
      </c>
      <c r="G254" s="45">
        <v>1.2751201907185344E-2</v>
      </c>
      <c r="H254" s="45">
        <v>1.5866084259867227E-2</v>
      </c>
      <c r="I254" s="45">
        <v>1.2634606089334218E-2</v>
      </c>
      <c r="J254" s="45">
        <v>6.7618667408144359E-3</v>
      </c>
      <c r="K254" s="45">
        <v>4.6837533851373792E-17</v>
      </c>
      <c r="L254" s="45">
        <v>-6.7618667408143205E-3</v>
      </c>
      <c r="M254" s="45">
        <v>-1.263460608933414E-2</v>
      </c>
      <c r="N254" s="45">
        <v>-1.5866084259867134E-2</v>
      </c>
      <c r="O254" s="45">
        <v>-1.275120190718531E-2</v>
      </c>
      <c r="P254" s="45">
        <v>0</v>
      </c>
      <c r="Q254" s="45">
        <v>2.6145791953329629E-2</v>
      </c>
      <c r="R254" s="45"/>
      <c r="U254" s="49" t="s">
        <v>830</v>
      </c>
      <c r="V254" s="45">
        <v>-2.614579195332944</v>
      </c>
      <c r="W254" s="45">
        <v>9.8879238130678004E-15</v>
      </c>
      <c r="X254" s="45">
        <v>1.2751201907185346</v>
      </c>
      <c r="Y254" s="45">
        <v>1.5866084259867228</v>
      </c>
      <c r="Z254" s="45">
        <v>1.2634606089334219</v>
      </c>
      <c r="AA254" s="45">
        <v>0.67618667408144362</v>
      </c>
      <c r="AB254" s="45">
        <v>4.6837533851373792E-15</v>
      </c>
      <c r="AC254" s="45">
        <v>-0.67618667408143207</v>
      </c>
      <c r="AD254" s="45">
        <v>-1.2634606089334139</v>
      </c>
      <c r="AE254" s="45">
        <v>-1.5866084259867135</v>
      </c>
      <c r="AF254" s="45">
        <v>-1.275120190718531</v>
      </c>
      <c r="AG254" s="45">
        <v>0</v>
      </c>
      <c r="AH254" s="45">
        <v>2.6145791953329627</v>
      </c>
      <c r="AI254" s="27"/>
      <c r="AL254" s="27"/>
      <c r="HN254" s="1"/>
    </row>
    <row r="255" spans="5:222" x14ac:dyDescent="0.25">
      <c r="E255" s="45">
        <f t="array" ref="E255:Q255">TRANSPOSE(L235:L247)</f>
        <v>-3.5138723368873699E-2</v>
      </c>
      <c r="F255" s="45">
        <v>-1.2751201907185133E-2</v>
      </c>
      <c r="G255" s="45">
        <v>7.4593109467002705E-17</v>
      </c>
      <c r="H255" s="45">
        <v>4.7273868907096207E-3</v>
      </c>
      <c r="I255" s="45">
        <v>3.0434633029710854E-3</v>
      </c>
      <c r="J255" s="45">
        <v>1.3429527678729281E-3</v>
      </c>
      <c r="K255" s="45">
        <v>1.0408340855860843E-17</v>
      </c>
      <c r="L255" s="45">
        <v>-1.3429527678728726E-3</v>
      </c>
      <c r="M255" s="45">
        <v>-3.0434633029710178E-3</v>
      </c>
      <c r="N255" s="45">
        <v>-4.727386890709482E-3</v>
      </c>
      <c r="O255" s="45">
        <v>4.8572257327350599E-17</v>
      </c>
      <c r="P255" s="45">
        <v>1.2751201907185268E-2</v>
      </c>
      <c r="Q255" s="45">
        <v>3.513872336887388E-2</v>
      </c>
      <c r="R255" s="45"/>
      <c r="U255" s="49" t="s">
        <v>831</v>
      </c>
      <c r="V255" s="45">
        <v>-3.5138723368873701</v>
      </c>
      <c r="W255" s="45">
        <v>-1.2751201907185132</v>
      </c>
      <c r="X255" s="45">
        <v>7.4593109467002705E-15</v>
      </c>
      <c r="Y255" s="45">
        <v>0.47273868907096206</v>
      </c>
      <c r="Z255" s="45">
        <v>0.30434633029710856</v>
      </c>
      <c r="AA255" s="45">
        <v>0.13429527678729281</v>
      </c>
      <c r="AB255" s="45">
        <v>1.0408340855860843E-15</v>
      </c>
      <c r="AC255" s="45">
        <v>-0.13429527678728725</v>
      </c>
      <c r="AD255" s="45">
        <v>-0.30434633029710179</v>
      </c>
      <c r="AE255" s="45">
        <v>-0.47273868907094818</v>
      </c>
      <c r="AF255" s="45">
        <v>4.8572257327350599E-15</v>
      </c>
      <c r="AG255" s="45">
        <v>1.2751201907185268</v>
      </c>
      <c r="AH255" s="45">
        <v>3.5138723368873879</v>
      </c>
      <c r="AI255" s="27"/>
      <c r="AL255" s="27"/>
      <c r="HN255" s="1"/>
    </row>
    <row r="256" spans="5:222" x14ac:dyDescent="0.25">
      <c r="E256" s="45">
        <f t="array" ref="E256:Q256">TRANSPOSE(P235:P247)</f>
        <v>-3.3351142152239568E-2</v>
      </c>
      <c r="F256" s="45">
        <v>-1.5866084259867054E-2</v>
      </c>
      <c r="G256" s="45">
        <v>-4.7273868907094264E-3</v>
      </c>
      <c r="H256" s="45">
        <v>9.3675067702747583E-17</v>
      </c>
      <c r="I256" s="45">
        <v>-6.5310925360323267E-3</v>
      </c>
      <c r="J256" s="45">
        <v>-4.4335189722938401E-3</v>
      </c>
      <c r="K256" s="45">
        <v>-4.0872185218127775E-17</v>
      </c>
      <c r="L256" s="45">
        <v>4.4335189722938973E-3</v>
      </c>
      <c r="M256" s="45">
        <v>6.5310925360324221E-3</v>
      </c>
      <c r="N256" s="45">
        <v>5.2041704279304213E-17</v>
      </c>
      <c r="O256" s="45">
        <v>4.7273868907095964E-3</v>
      </c>
      <c r="P256" s="45">
        <v>1.5866084259867189E-2</v>
      </c>
      <c r="Q256" s="45">
        <v>3.3351142152239728E-2</v>
      </c>
      <c r="R256" s="45"/>
      <c r="U256" s="49" t="s">
        <v>832</v>
      </c>
      <c r="V256" s="45">
        <v>-3.3351142152239568</v>
      </c>
      <c r="W256" s="45">
        <v>-1.5866084259867055</v>
      </c>
      <c r="X256" s="45">
        <v>-0.47273868907094263</v>
      </c>
      <c r="Y256" s="45">
        <v>9.3675067702747583E-15</v>
      </c>
      <c r="Z256" s="45">
        <v>-0.65310925360323269</v>
      </c>
      <c r="AA256" s="45">
        <v>-0.44335189722938401</v>
      </c>
      <c r="AB256" s="45">
        <v>-4.0872185218127776E-15</v>
      </c>
      <c r="AC256" s="45">
        <v>0.44335189722938972</v>
      </c>
      <c r="AD256" s="45">
        <v>0.65310925360324223</v>
      </c>
      <c r="AE256" s="45">
        <v>5.2041704279304213E-15</v>
      </c>
      <c r="AF256" s="45">
        <v>0.47273868907095962</v>
      </c>
      <c r="AG256" s="45">
        <v>1.586608425986719</v>
      </c>
      <c r="AH256" s="45">
        <v>3.3351142152239728</v>
      </c>
      <c r="AI256" s="27"/>
      <c r="AL256" s="27"/>
      <c r="HN256" s="1"/>
    </row>
    <row r="257" spans="5:222" x14ac:dyDescent="0.25">
      <c r="E257" s="45">
        <f t="array" ref="E257:H257">TRANSPOSE(S235:S238)</f>
        <v>-2.4867010053683983E-2</v>
      </c>
      <c r="F257" s="45">
        <v>-1.2634606089333979E-2</v>
      </c>
      <c r="G257" s="45">
        <v>-3.0434633029709432E-3</v>
      </c>
      <c r="H257" s="45">
        <v>6.5310925360325053E-3</v>
      </c>
      <c r="I257" s="45"/>
      <c r="J257" s="45"/>
      <c r="K257" s="45"/>
      <c r="L257" s="45"/>
      <c r="M257" s="45"/>
      <c r="N257" s="45">
        <f t="array" ref="N257:Q257">TRANSPOSE(S244:S247)</f>
        <v>-6.5310925360322625E-3</v>
      </c>
      <c r="O257" s="45">
        <v>3.0434633029711514E-3</v>
      </c>
      <c r="P257" s="45">
        <v>1.263460608933422E-2</v>
      </c>
      <c r="Q257" s="45">
        <v>2.486701005368409E-2</v>
      </c>
      <c r="R257" s="45"/>
      <c r="U257" s="49" t="s">
        <v>833</v>
      </c>
      <c r="V257" s="45">
        <f t="array" ref="V257:Y261">E257:H261*100</f>
        <v>-2.4867010053683982</v>
      </c>
      <c r="W257" s="45">
        <v>-1.263460608933398</v>
      </c>
      <c r="X257" s="45">
        <v>-0.30434633029709435</v>
      </c>
      <c r="Y257" s="45">
        <v>0.65310925360325056</v>
      </c>
      <c r="Z257" s="45"/>
      <c r="AA257" s="45"/>
      <c r="AB257" s="45"/>
      <c r="AC257" s="45"/>
      <c r="AD257" s="45"/>
      <c r="AE257" s="45">
        <f t="array" ref="AE257:AH261">N257:Q261*100</f>
        <v>-0.65310925360322625</v>
      </c>
      <c r="AF257" s="45">
        <v>0.30434633029711511</v>
      </c>
      <c r="AG257" s="45">
        <v>1.2634606089334219</v>
      </c>
      <c r="AH257" s="45">
        <v>2.4867010053684089</v>
      </c>
      <c r="AI257" s="27"/>
      <c r="AL257" s="27"/>
      <c r="HN257" s="1"/>
    </row>
    <row r="258" spans="5:222" x14ac:dyDescent="0.25">
      <c r="E258" s="45">
        <f t="array" ref="E258:H258">TRANSPOSE(V235:V238)</f>
        <v>-1.3069908106050259E-2</v>
      </c>
      <c r="F258" s="45">
        <v>-6.7618667408142069E-3</v>
      </c>
      <c r="G258" s="45">
        <v>-1.342952767872746E-3</v>
      </c>
      <c r="H258" s="45">
        <v>4.4335189722940205E-3</v>
      </c>
      <c r="I258" s="45"/>
      <c r="J258" s="45"/>
      <c r="K258" s="45"/>
      <c r="L258" s="45"/>
      <c r="M258" s="45"/>
      <c r="N258" s="45">
        <f t="array" ref="N258:Q258">TRANSPOSE(V244:V247)</f>
        <v>-4.4335189722937499E-3</v>
      </c>
      <c r="O258" s="45">
        <v>1.3429527678729819E-3</v>
      </c>
      <c r="P258" s="45">
        <v>6.7618667408144498E-3</v>
      </c>
      <c r="Q258" s="45">
        <v>1.3069908106050573E-2</v>
      </c>
      <c r="R258" s="45"/>
      <c r="U258" s="49" t="s">
        <v>834</v>
      </c>
      <c r="V258" s="45">
        <v>-1.3069908106050259</v>
      </c>
      <c r="W258" s="45">
        <v>-0.67618667408142064</v>
      </c>
      <c r="X258" s="45">
        <v>-0.1342952767872746</v>
      </c>
      <c r="Y258" s="45">
        <v>0.44335189722940205</v>
      </c>
      <c r="Z258" s="45"/>
      <c r="AA258" s="45"/>
      <c r="AB258" s="45"/>
      <c r="AC258" s="45"/>
      <c r="AD258" s="45"/>
      <c r="AE258" s="45">
        <v>-0.44335189722937496</v>
      </c>
      <c r="AF258" s="45">
        <v>0.13429527678729819</v>
      </c>
      <c r="AG258" s="45">
        <v>0.67618667408144495</v>
      </c>
      <c r="AH258" s="45">
        <v>1.3069908106050572</v>
      </c>
      <c r="AI258" s="27"/>
      <c r="AL258" s="27"/>
      <c r="HN258" s="1"/>
    </row>
    <row r="259" spans="5:222" x14ac:dyDescent="0.25">
      <c r="E259" s="45">
        <f t="array" ref="E259:H259">TRANSPOSE(Y235:Y238)</f>
        <v>1.9775847626135601E-16</v>
      </c>
      <c r="F259" s="45">
        <v>1.1796119636642288E-16</v>
      </c>
      <c r="G259" s="45">
        <v>7.9797279894933126E-17</v>
      </c>
      <c r="H259" s="45">
        <v>1.1796119636642288E-16</v>
      </c>
      <c r="I259" s="45"/>
      <c r="J259" s="45"/>
      <c r="K259" s="45"/>
      <c r="L259" s="45"/>
      <c r="M259" s="45"/>
      <c r="N259" s="45">
        <f t="array" ref="N259:Q259">TRANSPOSE(Y244:Y247)</f>
        <v>7.9797279894933126E-17</v>
      </c>
      <c r="O259" s="45">
        <v>8.6736173798840355E-17</v>
      </c>
      <c r="P259" s="45">
        <v>9.0205620750793969E-17</v>
      </c>
      <c r="Q259" s="45">
        <v>1.3530843112619095E-16</v>
      </c>
      <c r="R259" s="45"/>
      <c r="U259" s="49">
        <v>0</v>
      </c>
      <c r="V259" s="45">
        <v>1.9775847626135601E-14</v>
      </c>
      <c r="W259" s="45">
        <v>1.1796119636642288E-14</v>
      </c>
      <c r="X259" s="45">
        <v>7.9797279894933126E-15</v>
      </c>
      <c r="Y259" s="45">
        <v>1.1796119636642288E-14</v>
      </c>
      <c r="Z259" s="45"/>
      <c r="AA259" s="45"/>
      <c r="AB259" s="45"/>
      <c r="AC259" s="45"/>
      <c r="AD259" s="45"/>
      <c r="AE259" s="45">
        <v>7.9797279894933126E-15</v>
      </c>
      <c r="AF259" s="45">
        <v>8.6736173798840355E-15</v>
      </c>
      <c r="AG259" s="45">
        <v>9.0205620750793969E-15</v>
      </c>
      <c r="AH259" s="45">
        <v>1.3530843112619095E-14</v>
      </c>
      <c r="AI259" s="27"/>
      <c r="AL259" s="27"/>
      <c r="HN259" s="1"/>
    </row>
    <row r="260" spans="5:222" x14ac:dyDescent="0.25">
      <c r="E260" s="45">
        <f t="array" ref="E260:H260">TRANSPOSE(AB235:AB238)</f>
        <v>1.3069908106050628E-2</v>
      </c>
      <c r="F260" s="45">
        <v>6.7618667408146024E-3</v>
      </c>
      <c r="G260" s="45">
        <v>1.3429527678730582E-3</v>
      </c>
      <c r="H260" s="45">
        <v>-4.4335189722938227E-3</v>
      </c>
      <c r="I260" s="45"/>
      <c r="J260" s="45"/>
      <c r="K260" s="45"/>
      <c r="L260" s="45"/>
      <c r="M260" s="45"/>
      <c r="N260" s="45">
        <f t="array" ref="N260:Q260">TRANSPOSE(AB244:AB247)</f>
        <v>4.4335189722939303E-3</v>
      </c>
      <c r="O260" s="45">
        <v>-1.3429527678727946E-3</v>
      </c>
      <c r="P260" s="45">
        <v>-6.761866740814259E-3</v>
      </c>
      <c r="Q260" s="45">
        <v>-1.3069908106050313E-2</v>
      </c>
      <c r="R260" s="45"/>
      <c r="U260" s="48" t="s">
        <v>835</v>
      </c>
      <c r="V260" s="45">
        <v>1.3069908106050627</v>
      </c>
      <c r="W260" s="45">
        <v>0.67618667408146027</v>
      </c>
      <c r="X260" s="45">
        <v>0.13429527678730582</v>
      </c>
      <c r="Y260" s="45">
        <v>-0.44335189722938229</v>
      </c>
      <c r="Z260" s="45"/>
      <c r="AA260" s="45"/>
      <c r="AB260" s="45"/>
      <c r="AC260" s="45"/>
      <c r="AD260" s="45"/>
      <c r="AE260" s="45">
        <v>0.44335189722939305</v>
      </c>
      <c r="AF260" s="45">
        <v>-0.13429527678727946</v>
      </c>
      <c r="AG260" s="45">
        <v>-0.67618667408142585</v>
      </c>
      <c r="AH260" s="45">
        <v>-1.3069908106050312</v>
      </c>
      <c r="AI260" s="27"/>
      <c r="AL260" s="27"/>
      <c r="HN260" s="1"/>
    </row>
    <row r="261" spans="5:222" x14ac:dyDescent="0.25">
      <c r="E261" s="45">
        <f t="array" ref="E261:H261">TRANSPOSE(AE235:AE238)</f>
        <v>2.4867010053684208E-2</v>
      </c>
      <c r="F261" s="45">
        <v>1.2634606089334335E-2</v>
      </c>
      <c r="G261" s="45">
        <v>3.0434633029712312E-3</v>
      </c>
      <c r="H261" s="45">
        <v>-6.5310925360322451E-3</v>
      </c>
      <c r="I261" s="45"/>
      <c r="J261" s="45"/>
      <c r="K261" s="45"/>
      <c r="L261" s="45"/>
      <c r="M261" s="45"/>
      <c r="N261" s="45">
        <f t="array" ref="N261:Q261">TRANSPOSE(AE244:AE247)</f>
        <v>6.5310925360324915E-3</v>
      </c>
      <c r="O261" s="45">
        <v>-3.0434633029709848E-3</v>
      </c>
      <c r="P261" s="45">
        <v>-1.2634606089334036E-2</v>
      </c>
      <c r="Q261" s="45">
        <v>-2.4867010053684007E-2</v>
      </c>
      <c r="R261" s="45"/>
      <c r="U261" s="48" t="s">
        <v>836</v>
      </c>
      <c r="V261" s="45">
        <v>2.4867010053684209</v>
      </c>
      <c r="W261" s="45">
        <v>1.2634606089334335</v>
      </c>
      <c r="X261" s="45">
        <v>0.3043463302971231</v>
      </c>
      <c r="Y261" s="45">
        <v>-0.65310925360322447</v>
      </c>
      <c r="Z261" s="45"/>
      <c r="AA261" s="45"/>
      <c r="AB261" s="45"/>
      <c r="AC261" s="45"/>
      <c r="AD261" s="45"/>
      <c r="AE261" s="45">
        <v>0.65310925360324912</v>
      </c>
      <c r="AF261" s="45">
        <v>-0.30434633029709846</v>
      </c>
      <c r="AG261" s="45">
        <v>-1.2634606089334037</v>
      </c>
      <c r="AH261" s="45">
        <v>-2.4867010053684009</v>
      </c>
      <c r="AI261" s="27"/>
      <c r="AL261" s="27"/>
      <c r="HN261" s="1"/>
    </row>
    <row r="262" spans="5:222" x14ac:dyDescent="0.25">
      <c r="E262" s="45">
        <f t="array" ref="E262:Q262">TRANSPOSE(AH235:AH247)</f>
        <v>3.3351142152239846E-2</v>
      </c>
      <c r="F262" s="45">
        <v>1.586608425986738E-2</v>
      </c>
      <c r="G262" s="45">
        <v>4.7273868907097595E-3</v>
      </c>
      <c r="H262" s="45">
        <v>1.457167719820518E-16</v>
      </c>
      <c r="I262" s="45">
        <v>6.5310925360324498E-3</v>
      </c>
      <c r="J262" s="45">
        <v>4.4335189722940621E-3</v>
      </c>
      <c r="K262" s="45">
        <v>2.0122792321330962E-16</v>
      </c>
      <c r="L262" s="45">
        <v>-4.4335189722935694E-3</v>
      </c>
      <c r="M262" s="45">
        <v>-6.5310925360321792E-3</v>
      </c>
      <c r="N262" s="45">
        <v>1.6653345369377348E-16</v>
      </c>
      <c r="O262" s="45">
        <v>-4.7273868907093675E-3</v>
      </c>
      <c r="P262" s="45">
        <v>-1.5866084259867051E-2</v>
      </c>
      <c r="Q262" s="45">
        <v>-3.3351142152239568E-2</v>
      </c>
      <c r="R262" s="45"/>
      <c r="U262" s="48" t="s">
        <v>837</v>
      </c>
      <c r="V262" s="45">
        <f t="array" ref="V262:AH265">E262:Q265*100</f>
        <v>3.3351142152239848</v>
      </c>
      <c r="W262" s="45">
        <v>1.5866084259867379</v>
      </c>
      <c r="X262" s="45">
        <v>0.47273868907097594</v>
      </c>
      <c r="Y262" s="45">
        <v>1.457167719820518E-14</v>
      </c>
      <c r="Z262" s="45">
        <v>0.65310925360324501</v>
      </c>
      <c r="AA262" s="45">
        <v>0.44335189722940621</v>
      </c>
      <c r="AB262" s="45">
        <v>2.0122792321330962E-14</v>
      </c>
      <c r="AC262" s="45">
        <v>-0.44335189722935697</v>
      </c>
      <c r="AD262" s="45">
        <v>-0.65310925360321792</v>
      </c>
      <c r="AE262" s="45">
        <v>1.6653345369377348E-14</v>
      </c>
      <c r="AF262" s="45">
        <v>-0.47273868907093675</v>
      </c>
      <c r="AG262" s="45">
        <v>-1.586608425986705</v>
      </c>
      <c r="AH262" s="45">
        <v>-3.3351142152239568</v>
      </c>
      <c r="AI262" s="27"/>
      <c r="AL262" s="27"/>
      <c r="HN262" s="1"/>
    </row>
    <row r="263" spans="5:222" x14ac:dyDescent="0.25">
      <c r="E263" s="45">
        <f t="array" ref="E263:Q263">TRANSPOSE(AK235:AK247)</f>
        <v>3.5138723368874039E-2</v>
      </c>
      <c r="F263" s="45">
        <v>1.2751201907185414E-2</v>
      </c>
      <c r="G263" s="45">
        <v>1.8735013540549517E-16</v>
      </c>
      <c r="H263" s="45">
        <v>-4.7273868907093258E-3</v>
      </c>
      <c r="I263" s="45">
        <v>-3.0434633029708877E-3</v>
      </c>
      <c r="J263" s="45">
        <v>-1.3429527678726974E-3</v>
      </c>
      <c r="K263" s="45">
        <v>1.457167719820518E-16</v>
      </c>
      <c r="L263" s="45">
        <v>1.3429527678730929E-3</v>
      </c>
      <c r="M263" s="45">
        <v>3.0434633029712624E-3</v>
      </c>
      <c r="N263" s="45">
        <v>4.7273868907098393E-3</v>
      </c>
      <c r="O263" s="45">
        <v>1.1796119636642288E-16</v>
      </c>
      <c r="P263" s="45">
        <v>-1.2751201907185095E-2</v>
      </c>
      <c r="Q263" s="45">
        <v>-3.5138723368873706E-2</v>
      </c>
      <c r="R263" s="45"/>
      <c r="U263" s="48" t="s">
        <v>838</v>
      </c>
      <c r="V263" s="45">
        <v>3.5138723368874039</v>
      </c>
      <c r="W263" s="45">
        <v>1.2751201907185414</v>
      </c>
      <c r="X263" s="45">
        <v>1.8735013540549517E-14</v>
      </c>
      <c r="Y263" s="45">
        <v>-0.47273868907093258</v>
      </c>
      <c r="Z263" s="45">
        <v>-0.3043463302970888</v>
      </c>
      <c r="AA263" s="45">
        <v>-0.13429527678726974</v>
      </c>
      <c r="AB263" s="45">
        <v>1.457167719820518E-14</v>
      </c>
      <c r="AC263" s="45">
        <v>0.13429527678730929</v>
      </c>
      <c r="AD263" s="45">
        <v>0.30434633029712621</v>
      </c>
      <c r="AE263" s="45">
        <v>0.47273868907098393</v>
      </c>
      <c r="AF263" s="45">
        <v>1.1796119636642288E-14</v>
      </c>
      <c r="AG263" s="45">
        <v>-1.2751201907185095</v>
      </c>
      <c r="AH263" s="45">
        <v>-3.5138723368873706</v>
      </c>
      <c r="AI263" s="27"/>
      <c r="AL263" s="27"/>
      <c r="HN263" s="1"/>
    </row>
    <row r="264" spans="5:222" x14ac:dyDescent="0.25">
      <c r="E264" s="45">
        <f t="array" ref="E264:Q264">TRANSPOSE(AN235:AN247)</f>
        <v>2.6145791953329667E-2</v>
      </c>
      <c r="F264" s="45">
        <v>2.4286128663675299E-16</v>
      </c>
      <c r="G264" s="45">
        <v>-1.2751201907185185E-2</v>
      </c>
      <c r="H264" s="45">
        <v>-1.5866084259867071E-2</v>
      </c>
      <c r="I264" s="45">
        <v>-1.263460608933397E-2</v>
      </c>
      <c r="J264" s="45">
        <v>-6.7618667408141792E-3</v>
      </c>
      <c r="K264" s="45">
        <v>1.8735013540549517E-16</v>
      </c>
      <c r="L264" s="45">
        <v>6.7618667408145469E-3</v>
      </c>
      <c r="M264" s="45">
        <v>1.2634606089334331E-2</v>
      </c>
      <c r="N264" s="45">
        <v>1.5866084259867304E-2</v>
      </c>
      <c r="O264" s="45">
        <v>1.2751201907185504E-2</v>
      </c>
      <c r="P264" s="45">
        <v>1.3183898417423734E-16</v>
      </c>
      <c r="Q264" s="45">
        <v>-2.6145791953329507E-2</v>
      </c>
      <c r="R264" s="45"/>
      <c r="U264" s="48" t="s">
        <v>839</v>
      </c>
      <c r="V264" s="45">
        <v>2.6145791953329667</v>
      </c>
      <c r="W264" s="45">
        <v>2.4286128663675299E-14</v>
      </c>
      <c r="X264" s="45">
        <v>-1.2751201907185186</v>
      </c>
      <c r="Y264" s="45">
        <v>-1.586608425986707</v>
      </c>
      <c r="Z264" s="45">
        <v>-1.2634606089333971</v>
      </c>
      <c r="AA264" s="45">
        <v>-0.67618667408141797</v>
      </c>
      <c r="AB264" s="45">
        <v>1.8735013540549517E-14</v>
      </c>
      <c r="AC264" s="45">
        <v>0.67618667408145472</v>
      </c>
      <c r="AD264" s="45">
        <v>1.263460608933433</v>
      </c>
      <c r="AE264" s="45">
        <v>1.5866084259867304</v>
      </c>
      <c r="AF264" s="45">
        <v>1.2751201907185503</v>
      </c>
      <c r="AG264" s="45">
        <v>1.3183898417423734E-14</v>
      </c>
      <c r="AH264" s="45">
        <v>-2.6145791953329507</v>
      </c>
      <c r="AI264" s="27"/>
      <c r="AL264" s="27"/>
      <c r="HN264" s="1"/>
    </row>
    <row r="265" spans="5:222" x14ac:dyDescent="0.25">
      <c r="E265" s="45">
        <f t="array" ref="E265:Q265">TRANSPOSE(AQ235:AQ247)</f>
        <v>2.0122792321330962E-16</v>
      </c>
      <c r="F265" s="45">
        <v>-2.6145791953329382E-2</v>
      </c>
      <c r="G265" s="45">
        <v>-3.5138723368873623E-2</v>
      </c>
      <c r="H265" s="45">
        <v>-3.3351142152239624E-2</v>
      </c>
      <c r="I265" s="45">
        <v>-2.4867010053683993E-2</v>
      </c>
      <c r="J265" s="45">
        <v>-1.3069908106050344E-2</v>
      </c>
      <c r="K265" s="45">
        <v>2.1510571102112408E-16</v>
      </c>
      <c r="L265" s="45">
        <v>1.3069908106050632E-2</v>
      </c>
      <c r="M265" s="45">
        <v>2.4867010053684198E-2</v>
      </c>
      <c r="N265" s="45">
        <v>3.3351142152239908E-2</v>
      </c>
      <c r="O265" s="45">
        <v>3.5138723368873997E-2</v>
      </c>
      <c r="P265" s="45">
        <v>2.6145791953329729E-2</v>
      </c>
      <c r="Q265" s="45">
        <v>1.0408340855860843E-16</v>
      </c>
      <c r="R265" s="45"/>
      <c r="U265" s="48" t="s">
        <v>840</v>
      </c>
      <c r="V265" s="45">
        <v>2.0122792321330962E-14</v>
      </c>
      <c r="W265" s="45">
        <v>-2.6145791953329383</v>
      </c>
      <c r="X265" s="45">
        <v>-3.5138723368873621</v>
      </c>
      <c r="Y265" s="45">
        <v>-3.3351142152239626</v>
      </c>
      <c r="Z265" s="45">
        <v>-2.4867010053683991</v>
      </c>
      <c r="AA265" s="45">
        <v>-1.3069908106050343</v>
      </c>
      <c r="AB265" s="45">
        <v>2.1510571102112408E-14</v>
      </c>
      <c r="AC265" s="45">
        <v>1.3069908106050632</v>
      </c>
      <c r="AD265" s="45">
        <v>2.48670100536842</v>
      </c>
      <c r="AE265" s="45">
        <v>3.335114215223991</v>
      </c>
      <c r="AF265" s="45">
        <v>3.5138723368873999</v>
      </c>
      <c r="AG265" s="45">
        <v>2.6145791953329729</v>
      </c>
      <c r="AH265" s="45">
        <v>1.0408340855860843E-14</v>
      </c>
      <c r="AI265" s="27"/>
      <c r="AL265" s="27"/>
      <c r="HN265" s="1"/>
    </row>
    <row r="268" spans="5:222" x14ac:dyDescent="0.25">
      <c r="AI268" s="16"/>
      <c r="AJ268" s="20"/>
      <c r="AK268" s="17"/>
      <c r="HN268" s="1"/>
    </row>
    <row r="269" spans="5:222" x14ac:dyDescent="0.25">
      <c r="AI269" s="16"/>
      <c r="AJ269" s="20"/>
      <c r="AK269" s="17"/>
      <c r="HN269" s="1"/>
    </row>
    <row r="270" spans="5:222" x14ac:dyDescent="0.25">
      <c r="AF270" s="34"/>
      <c r="HN270" s="1"/>
    </row>
    <row r="271" spans="5:222" x14ac:dyDescent="0.25">
      <c r="AF271" s="34"/>
      <c r="HN271" s="1"/>
    </row>
    <row r="272" spans="5:222" x14ac:dyDescent="0.25">
      <c r="AF272" s="34"/>
      <c r="HN272" s="1"/>
    </row>
  </sheetData>
  <mergeCells count="2">
    <mergeCell ref="E251:R251"/>
    <mergeCell ref="V251:AH25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7113" r:id="rId4">
          <objectPr defaultSize="0" autoPict="0" r:id="rId5">
            <anchor moveWithCells="1" sizeWithCells="1">
              <from>
                <xdr:col>14</xdr:col>
                <xdr:colOff>304800</xdr:colOff>
                <xdr:row>1</xdr:row>
                <xdr:rowOff>76200</xdr:rowOff>
              </from>
              <to>
                <xdr:col>19</xdr:col>
                <xdr:colOff>314325</xdr:colOff>
                <xdr:row>8</xdr:row>
                <xdr:rowOff>76200</xdr:rowOff>
              </to>
            </anchor>
          </objectPr>
        </oleObject>
      </mc:Choice>
      <mc:Fallback>
        <oleObject progId="Equation.DSMT4" shapeId="47113" r:id="rId4"/>
      </mc:Fallback>
    </mc:AlternateContent>
    <mc:AlternateContent xmlns:mc="http://schemas.openxmlformats.org/markup-compatibility/2006">
      <mc:Choice Requires="x14">
        <oleObject progId="Equation.DSMT4" shapeId="47111" r:id="rId6">
          <objectPr defaultSize="0" autoPict="0" r:id="rId7">
            <anchor moveWithCells="1" sizeWithCells="1">
              <from>
                <xdr:col>210</xdr:col>
                <xdr:colOff>342900</xdr:colOff>
                <xdr:row>8</xdr:row>
                <xdr:rowOff>57150</xdr:rowOff>
              </from>
              <to>
                <xdr:col>221</xdr:col>
                <xdr:colOff>19050</xdr:colOff>
                <xdr:row>10</xdr:row>
                <xdr:rowOff>47625</xdr:rowOff>
              </to>
            </anchor>
          </objectPr>
        </oleObject>
      </mc:Choice>
      <mc:Fallback>
        <oleObject progId="Equation.DSMT4" shapeId="47111" r:id="rId6"/>
      </mc:Fallback>
    </mc:AlternateContent>
    <mc:AlternateContent xmlns:mc="http://schemas.openxmlformats.org/markup-compatibility/2006">
      <mc:Choice Requires="x14">
        <oleObject progId="Equation.DSMT4" shapeId="47112" r:id="rId8">
          <objectPr defaultSize="0" autoPict="0" r:id="rId7">
            <anchor moveWithCells="1" sizeWithCells="1">
              <from>
                <xdr:col>0</xdr:col>
                <xdr:colOff>142875</xdr:colOff>
                <xdr:row>8</xdr:row>
                <xdr:rowOff>85725</xdr:rowOff>
              </from>
              <to>
                <xdr:col>9</xdr:col>
                <xdr:colOff>266700</xdr:colOff>
                <xdr:row>10</xdr:row>
                <xdr:rowOff>76200</xdr:rowOff>
              </to>
            </anchor>
          </objectPr>
        </oleObject>
      </mc:Choice>
      <mc:Fallback>
        <oleObject progId="Equation.DSMT4" shapeId="47112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Torsion 8 x 8</vt:lpstr>
      <vt:lpstr>Torsion 12 x 12</vt:lpstr>
      <vt:lpstr>Torsion 16 x 16</vt:lpstr>
      <vt:lpstr>Warping 12 x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2022-05-31T11:30:35Z</dcterms:modified>
</cp:coreProperties>
</file>